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Tables NEW\"/>
    </mc:Choice>
  </mc:AlternateContent>
  <xr:revisionPtr revIDLastSave="0" documentId="13_ncr:1_{B183C985-A5F1-4D9C-8B83-5946AF98B49D}" xr6:coauthVersionLast="47" xr6:coauthVersionMax="47" xr10:uidLastSave="{00000000-0000-0000-0000-000000000000}"/>
  <bookViews>
    <workbookView xWindow="-120" yWindow="-120" windowWidth="29040" windowHeight="15840" tabRatio="689" xr2:uid="{DFE37DE9-5F34-495A-8167-4EC963B64E9A}"/>
  </bookViews>
  <sheets>
    <sheet name="D1" sheetId="13" r:id="rId1"/>
    <sheet name="D2" sheetId="1" r:id="rId2"/>
    <sheet name="D3" sheetId="2" r:id="rId3"/>
    <sheet name="D4" sheetId="3" r:id="rId4"/>
    <sheet name="D5" sheetId="4" r:id="rId5"/>
    <sheet name="D6" sheetId="5" r:id="rId6"/>
    <sheet name="D7" sheetId="6" r:id="rId7"/>
    <sheet name="D8" sheetId="7" r:id="rId8"/>
    <sheet name="D9" sheetId="8" r:id="rId9"/>
    <sheet name="D10" sheetId="9" r:id="rId10"/>
    <sheet name="D11" sheetId="10" r:id="rId11"/>
    <sheet name="D12" sheetId="11" r:id="rId12"/>
    <sheet name="D13" sheetId="12" r:id="rId13"/>
    <sheet name="D14" sheetId="15" r:id="rId14"/>
    <sheet name="D15" sheetId="16" r:id="rId15"/>
    <sheet name="D16" sheetId="17" r:id="rId16"/>
    <sheet name="D17" sheetId="18" r:id="rId17"/>
  </sheets>
  <definedNames>
    <definedName name="_xlnm.Print_Area" localSheetId="13">'D14'!$A$1:$Z$67</definedName>
    <definedName name="_xlnm.Print_Area" localSheetId="4">'D5'!$A$1:$AG$62</definedName>
    <definedName name="_xlnm.Print_Titles" localSheetId="0">'D1'!$A:$A</definedName>
    <definedName name="_xlnm.Print_Titles" localSheetId="9">'D10'!$A:$B</definedName>
    <definedName name="_xlnm.Print_Titles" localSheetId="13">'D14'!$A:$B</definedName>
    <definedName name="_xlnm.Print_Titles" localSheetId="14">'D15'!$A:$B</definedName>
    <definedName name="_xlnm.Print_Titles" localSheetId="15">'D16'!$A:$A</definedName>
    <definedName name="_xlnm.Print_Titles" localSheetId="16">'D17'!$A:$B,'D17'!$1:$2</definedName>
    <definedName name="_xlnm.Print_Titles" localSheetId="1">'D2'!$A:$A</definedName>
    <definedName name="_xlnm.Print_Titles" localSheetId="3">'D4'!$A:$D</definedName>
    <definedName name="_xlnm.Print_Titles" localSheetId="4">'D5'!$A:$J</definedName>
    <definedName name="_xlnm.Print_Titles" localSheetId="5">'D6'!$A:$K</definedName>
    <definedName name="_xlnm.Print_Titles" localSheetId="6">'D7'!$A:$F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5" i="7" l="1"/>
  <c r="O35" i="8"/>
  <c r="Q35" i="7"/>
  <c r="G35" i="7"/>
  <c r="Q34" i="7"/>
  <c r="O34" i="7"/>
  <c r="G34" i="7"/>
  <c r="Q33" i="7"/>
  <c r="O33" i="7"/>
  <c r="G33" i="7"/>
  <c r="Q32" i="7"/>
  <c r="O32" i="7"/>
  <c r="G32" i="7"/>
  <c r="Q31" i="7"/>
  <c r="Q30" i="7"/>
  <c r="O30" i="7"/>
  <c r="G30" i="7"/>
  <c r="P29" i="7"/>
  <c r="H29" i="7"/>
  <c r="P28" i="7"/>
  <c r="H28" i="7"/>
  <c r="P27" i="7"/>
  <c r="H27" i="7"/>
  <c r="P26" i="7"/>
  <c r="H26" i="7"/>
  <c r="P25" i="7"/>
  <c r="H25" i="7"/>
  <c r="P24" i="7"/>
  <c r="H24" i="7"/>
  <c r="P23" i="7"/>
  <c r="H23" i="7"/>
  <c r="P22" i="7"/>
  <c r="H22" i="7"/>
  <c r="P21" i="7"/>
  <c r="H21" i="7"/>
  <c r="P20" i="7"/>
  <c r="H20" i="7"/>
  <c r="P19" i="7"/>
  <c r="H19" i="7"/>
  <c r="P18" i="7"/>
  <c r="H18" i="7"/>
  <c r="P17" i="7"/>
  <c r="H17" i="7"/>
  <c r="N16" i="7"/>
  <c r="L16" i="7"/>
  <c r="K16" i="7"/>
  <c r="J16" i="7"/>
  <c r="H16" i="7"/>
  <c r="N15" i="7"/>
  <c r="L15" i="7"/>
  <c r="K15" i="7"/>
  <c r="J15" i="7"/>
  <c r="H15" i="7"/>
  <c r="N14" i="7"/>
  <c r="L14" i="7"/>
  <c r="K14" i="7"/>
  <c r="J14" i="7"/>
  <c r="H14" i="7"/>
  <c r="J39" i="2"/>
  <c r="H27" i="2"/>
  <c r="G27" i="2"/>
  <c r="F27" i="2"/>
  <c r="E27" i="2"/>
  <c r="D27" i="2"/>
  <c r="C27" i="2"/>
  <c r="H17" i="2"/>
  <c r="H39" i="2" s="1"/>
  <c r="G17" i="2"/>
  <c r="G39" i="2" s="1"/>
  <c r="F17" i="2"/>
  <c r="F39" i="2" s="1"/>
  <c r="E17" i="2"/>
  <c r="E39" i="2" s="1"/>
  <c r="D17" i="2"/>
  <c r="D39" i="2" s="1"/>
  <c r="C17" i="2"/>
  <c r="C39" i="2" s="1"/>
  <c r="H61" i="1"/>
  <c r="N57" i="1"/>
  <c r="N55" i="1"/>
  <c r="N48" i="1" s="1"/>
  <c r="I55" i="1"/>
  <c r="I49" i="1"/>
  <c r="I48" i="1" s="1"/>
  <c r="I61" i="1" s="1"/>
  <c r="D48" i="1"/>
  <c r="C48" i="1"/>
  <c r="B48" i="1"/>
  <c r="N46" i="1"/>
  <c r="M46" i="1"/>
  <c r="L46" i="1"/>
  <c r="K46" i="1"/>
  <c r="J46" i="1"/>
  <c r="I46" i="1"/>
  <c r="N44" i="1"/>
  <c r="M44" i="1"/>
  <c r="L44" i="1"/>
  <c r="K44" i="1"/>
  <c r="J44" i="1"/>
  <c r="I44" i="1"/>
  <c r="N40" i="1"/>
  <c r="I40" i="1"/>
  <c r="N39" i="1"/>
  <c r="M39" i="1"/>
  <c r="M61" i="1" s="1"/>
  <c r="L39" i="1"/>
  <c r="L61" i="1" s="1"/>
  <c r="K39" i="1"/>
  <c r="K61" i="1" s="1"/>
  <c r="J39" i="1"/>
  <c r="J61" i="1" s="1"/>
  <c r="I39" i="1"/>
  <c r="D39" i="1"/>
  <c r="C39" i="1"/>
  <c r="B39" i="1"/>
  <c r="N35" i="1"/>
  <c r="N26" i="1" s="1"/>
  <c r="N12" i="1" s="1"/>
  <c r="D26" i="1"/>
  <c r="C26" i="1"/>
  <c r="B26" i="1"/>
  <c r="B12" i="1" s="1"/>
  <c r="B8" i="1" s="1"/>
  <c r="D13" i="1"/>
  <c r="C13" i="1"/>
  <c r="B13" i="1"/>
  <c r="D12" i="1"/>
  <c r="D9" i="1"/>
  <c r="C9" i="1"/>
  <c r="B9" i="1"/>
  <c r="G33" i="13"/>
  <c r="F33" i="13"/>
  <c r="E33" i="13"/>
  <c r="D33" i="13"/>
  <c r="C33" i="13"/>
  <c r="B33" i="13"/>
  <c r="B25" i="13"/>
  <c r="M23" i="13"/>
  <c r="L23" i="13"/>
  <c r="K23" i="13"/>
  <c r="J23" i="13"/>
  <c r="I23" i="13"/>
  <c r="N19" i="13"/>
  <c r="M19" i="13"/>
  <c r="L19" i="13"/>
  <c r="K19" i="13"/>
  <c r="J19" i="13"/>
  <c r="I19" i="13"/>
  <c r="N15" i="13"/>
  <c r="M15" i="13"/>
  <c r="L15" i="13"/>
  <c r="K15" i="13"/>
  <c r="J15" i="13"/>
  <c r="I15" i="13"/>
  <c r="M12" i="13"/>
  <c r="L12" i="13"/>
  <c r="K12" i="13"/>
  <c r="J12" i="13"/>
  <c r="I12" i="13"/>
  <c r="N9" i="13"/>
  <c r="H9" i="13"/>
  <c r="N8" i="13"/>
  <c r="M8" i="13"/>
  <c r="L8" i="13"/>
  <c r="K8" i="13"/>
  <c r="J8" i="13"/>
  <c r="I8" i="13"/>
  <c r="D8" i="1" l="1"/>
  <c r="C12" i="1"/>
  <c r="C8" i="1" s="1"/>
  <c r="B61" i="1"/>
  <c r="D61" i="1"/>
  <c r="Q29" i="7"/>
  <c r="P15" i="7"/>
  <c r="Q15" i="7" s="1"/>
  <c r="Q18" i="7"/>
  <c r="Q20" i="7"/>
  <c r="Q22" i="7"/>
  <c r="Q24" i="7"/>
  <c r="Q25" i="7"/>
  <c r="P14" i="7"/>
  <c r="P16" i="7"/>
  <c r="Q17" i="7"/>
  <c r="Q19" i="7"/>
  <c r="Q21" i="7"/>
  <c r="Q23" i="7"/>
  <c r="Q27" i="7"/>
  <c r="Q26" i="7"/>
  <c r="Q28" i="7"/>
  <c r="N61" i="1"/>
  <c r="C61" i="1" l="1"/>
  <c r="Q14" i="7"/>
  <c r="Q16" i="7"/>
</calcChain>
</file>

<file path=xl/sharedStrings.xml><?xml version="1.0" encoding="utf-8"?>
<sst xmlns="http://schemas.openxmlformats.org/spreadsheetml/2006/main" count="653" uniqueCount="412">
  <si>
    <t>During period</t>
  </si>
  <si>
    <t>1986</t>
  </si>
  <si>
    <t>1987</t>
  </si>
  <si>
    <t>1988</t>
  </si>
  <si>
    <t>1989</t>
  </si>
  <si>
    <t>1990</t>
  </si>
  <si>
    <t>1991 d</t>
  </si>
  <si>
    <t>1992</t>
  </si>
  <si>
    <t>1993</t>
  </si>
  <si>
    <t>1994</t>
  </si>
  <si>
    <t>1995</t>
  </si>
  <si>
    <t>1996</t>
  </si>
  <si>
    <t>1997</t>
  </si>
  <si>
    <t>1998</t>
  </si>
  <si>
    <t>1. Current account (net)</t>
  </si>
  <si>
    <t>A. Goods and services</t>
  </si>
  <si>
    <t>1. Goods</t>
  </si>
  <si>
    <t>2. Services</t>
  </si>
  <si>
    <t xml:space="preserve">B. Income </t>
  </si>
  <si>
    <t xml:space="preserve">C. Current transfers </t>
  </si>
  <si>
    <t>2. Capital and financial account (net)</t>
  </si>
  <si>
    <t>A. Capital account</t>
  </si>
  <si>
    <t>1. Capital transfers</t>
  </si>
  <si>
    <t>2. Acquisition/disposal of n.p., n.f.a.</t>
  </si>
  <si>
    <t>B. Financial account</t>
  </si>
  <si>
    <t xml:space="preserve">1. Direct investment </t>
  </si>
  <si>
    <t xml:space="preserve">2. Portfolio investment </t>
  </si>
  <si>
    <t xml:space="preserve">3. Financial derivatives </t>
  </si>
  <si>
    <t xml:space="preserve">4. Other investment </t>
  </si>
  <si>
    <t>3. Items not yet classified 1)</t>
  </si>
  <si>
    <t>4. Overall balance (1+2+3)</t>
  </si>
  <si>
    <t>5. Banking transactions 2)</t>
  </si>
  <si>
    <t>6. Increase (-) in official reserves 3)</t>
  </si>
  <si>
    <t>A. Monetary gold</t>
  </si>
  <si>
    <t>B. Foreign exchange holdings</t>
  </si>
  <si>
    <t>1) Including errors and omissions.</t>
  </si>
  <si>
    <t>2) Minus (-) sign denotes an increase in assets and a decrease in liabilities.</t>
  </si>
  <si>
    <t>3) Excluding revaluation differences of gold and official foreign exchange holdings.</t>
  </si>
  <si>
    <t xml:space="preserve">      1992</t>
  </si>
  <si>
    <t xml:space="preserve">      1993</t>
  </si>
  <si>
    <t xml:space="preserve">      1994</t>
  </si>
  <si>
    <t xml:space="preserve">      1995</t>
  </si>
  <si>
    <t xml:space="preserve">      1996</t>
  </si>
  <si>
    <t>1999</t>
  </si>
  <si>
    <t>2000</t>
  </si>
  <si>
    <t>1. Goods and services</t>
  </si>
  <si>
    <t>A. Goods</t>
  </si>
  <si>
    <t>1. Export f.o.b.</t>
  </si>
  <si>
    <t>2. Import f.o.b.</t>
  </si>
  <si>
    <t>B. Services</t>
  </si>
  <si>
    <t>1. Receipts</t>
  </si>
  <si>
    <t>1.1 Transportation</t>
  </si>
  <si>
    <t>1.1.1 Passenger</t>
  </si>
  <si>
    <t>1.1.2 Freight</t>
  </si>
  <si>
    <t>1.1.3 Other</t>
  </si>
  <si>
    <t>1.2 Travel</t>
  </si>
  <si>
    <t>1.2.1 Tourism</t>
  </si>
  <si>
    <t>1.2.2 Other</t>
  </si>
  <si>
    <t>1.3 Government services, n.i.e.</t>
  </si>
  <si>
    <t>1.4 Other services</t>
  </si>
  <si>
    <t>1.4.1 Construction services</t>
  </si>
  <si>
    <t>1.4.2 Other services, n.i.e.</t>
  </si>
  <si>
    <t>2. Payments</t>
  </si>
  <si>
    <t>2.1 Transportation</t>
  </si>
  <si>
    <t>2.1.1 Passenger</t>
  </si>
  <si>
    <t>2.1.2 Freight</t>
  </si>
  <si>
    <t>2.1.3 Other</t>
  </si>
  <si>
    <t>2.2 Travel</t>
  </si>
  <si>
    <t>2.2.1 Tourism</t>
  </si>
  <si>
    <t>2.2.2 Other</t>
  </si>
  <si>
    <t>2.3 Government services, n.i.e.</t>
  </si>
  <si>
    <t>2.4 Other services</t>
  </si>
  <si>
    <t>2.4.1 Construction services</t>
  </si>
  <si>
    <t>2.4.2 Other services, n.i.e.</t>
  </si>
  <si>
    <t>2. Income</t>
  </si>
  <si>
    <t>1.1 Compensation of employees</t>
  </si>
  <si>
    <t>1.2 Investment income</t>
  </si>
  <si>
    <t>2.1 Compensation of employees</t>
  </si>
  <si>
    <t>2.2 Investment income</t>
  </si>
  <si>
    <t>3. Current transfers</t>
  </si>
  <si>
    <t>1.1 General government</t>
  </si>
  <si>
    <t>1.2 Other sectors</t>
  </si>
  <si>
    <t>1.2.1 Workers' remittances</t>
  </si>
  <si>
    <t>1.2.2 Other transfers</t>
  </si>
  <si>
    <t>2.1 General government</t>
  </si>
  <si>
    <t>2.2 Other sectors</t>
  </si>
  <si>
    <t>2.2.1 Workers' remittances</t>
  </si>
  <si>
    <t>2.2.2 Other transfers</t>
  </si>
  <si>
    <t>4. Current account balance (1+2+3)</t>
  </si>
  <si>
    <t>1998 d</t>
  </si>
  <si>
    <t>1. Capital account</t>
  </si>
  <si>
    <t>A. Capital transfers</t>
  </si>
  <si>
    <t>1.2.1 Migrants' transfers</t>
  </si>
  <si>
    <t>B. Acquisition/disposal of  n.p., n.f.a.</t>
  </si>
  <si>
    <t xml:space="preserve">2. Financial account </t>
  </si>
  <si>
    <t>1. Direct investment</t>
  </si>
  <si>
    <t>1.1 Abroad</t>
  </si>
  <si>
    <t>1.2 In Aruba</t>
  </si>
  <si>
    <t>2. Portfolio investment</t>
  </si>
  <si>
    <t>2.1 Assets</t>
  </si>
  <si>
    <t>2.2 Liabilities</t>
  </si>
  <si>
    <t>3. Financial derivaties</t>
  </si>
  <si>
    <t>3.1 Assets</t>
  </si>
  <si>
    <t>3.2 Liabilities</t>
  </si>
  <si>
    <t>4. Other investment</t>
  </si>
  <si>
    <t>4.1 Assets</t>
  </si>
  <si>
    <t>4.1.1. Loans</t>
  </si>
  <si>
    <t>4.1.2 Other assets</t>
  </si>
  <si>
    <t>4.1.2.1 Currency and deposits</t>
  </si>
  <si>
    <t>4.1.2.2 Other assets, n.i.e.</t>
  </si>
  <si>
    <t>4.2 Liabilities</t>
  </si>
  <si>
    <t>4.2.1. Loans</t>
  </si>
  <si>
    <t>4.2.1.1 General government</t>
  </si>
  <si>
    <t>4.2.1.2 Other sectors</t>
  </si>
  <si>
    <t>4.2.2 Other liabilities</t>
  </si>
  <si>
    <t>3. Capital and financial account balance (1+2)</t>
  </si>
  <si>
    <t>Current account balance</t>
  </si>
  <si>
    <t>1.1</t>
  </si>
  <si>
    <t>Goods and services</t>
  </si>
  <si>
    <t>1.1.1</t>
  </si>
  <si>
    <t xml:space="preserve">Goods </t>
  </si>
  <si>
    <t>1.1.2</t>
  </si>
  <si>
    <t>Services</t>
  </si>
  <si>
    <t>Income</t>
  </si>
  <si>
    <t>1.2.1</t>
  </si>
  <si>
    <t>Primary income</t>
  </si>
  <si>
    <t>1.2.2</t>
  </si>
  <si>
    <t>Secondary income</t>
  </si>
  <si>
    <t>Capital account balance</t>
  </si>
  <si>
    <t>Net lending (+)/ borrowing (-) from Current and Capital accounts</t>
  </si>
  <si>
    <t>Net lending (+)/ borrowing (-) from Financial account</t>
  </si>
  <si>
    <t>Net acquisition of financial assets</t>
  </si>
  <si>
    <t>Direct investment</t>
  </si>
  <si>
    <t>Portfolio investment</t>
  </si>
  <si>
    <t>Financial derivatives</t>
  </si>
  <si>
    <t>Other investment</t>
  </si>
  <si>
    <t>Reserve assets</t>
  </si>
  <si>
    <t>Net incurrence of financial liabilities</t>
  </si>
  <si>
    <t>Net errors and omissions (4-3)</t>
  </si>
  <si>
    <t>Credits</t>
  </si>
  <si>
    <t>Debits</t>
  </si>
  <si>
    <t>Exports</t>
  </si>
  <si>
    <t>Imports</t>
  </si>
  <si>
    <t>1.1.2.1</t>
  </si>
  <si>
    <t>Transport</t>
  </si>
  <si>
    <t>Freight</t>
  </si>
  <si>
    <t xml:space="preserve">Other </t>
  </si>
  <si>
    <t>1.1.2.2</t>
  </si>
  <si>
    <t>Travel</t>
  </si>
  <si>
    <t>Tourism</t>
  </si>
  <si>
    <t>1.1.2.3</t>
  </si>
  <si>
    <t>Other services</t>
  </si>
  <si>
    <t>1.2</t>
  </si>
  <si>
    <t>Capital transfers</t>
  </si>
  <si>
    <t>Gross acq./ disp. of nonprod.nonfin. assets</t>
  </si>
  <si>
    <t>Net lending (+)/ borrowing (-) from curr. and cap. accounts</t>
  </si>
  <si>
    <t>Credit</t>
  </si>
  <si>
    <t>Debit</t>
  </si>
  <si>
    <t>Financial services</t>
  </si>
  <si>
    <t xml:space="preserve">Construction </t>
  </si>
  <si>
    <t>Government goods and services n.i.e.</t>
  </si>
  <si>
    <t>Telecommunications/computer/information services</t>
  </si>
  <si>
    <t>Other items n.i.e.</t>
  </si>
  <si>
    <t>2.1.1</t>
  </si>
  <si>
    <t>Compensation of employees</t>
  </si>
  <si>
    <t>2.1.2</t>
  </si>
  <si>
    <t>Investment income</t>
  </si>
  <si>
    <t>2.1.2.1</t>
  </si>
  <si>
    <t>2.1.2.2</t>
  </si>
  <si>
    <t>2.1.2.3</t>
  </si>
  <si>
    <t>2.1.3</t>
  </si>
  <si>
    <t>Other primary income</t>
  </si>
  <si>
    <t>2.2.1</t>
  </si>
  <si>
    <t>Government</t>
  </si>
  <si>
    <t>2.2.2</t>
  </si>
  <si>
    <t>Other sectors</t>
  </si>
  <si>
    <t>2.2.2.1</t>
  </si>
  <si>
    <t>Personal transfers</t>
  </si>
  <si>
    <t>2.2.2.2</t>
  </si>
  <si>
    <t>Of which: Workers' remittances</t>
  </si>
  <si>
    <t>2.2.2.3</t>
  </si>
  <si>
    <t>Other current transfers</t>
  </si>
  <si>
    <t>Equity capital</t>
  </si>
  <si>
    <t>Reinvestment of earnings</t>
  </si>
  <si>
    <t>Debt instruments</t>
  </si>
  <si>
    <t>Real estate</t>
  </si>
  <si>
    <t>Equity securities</t>
  </si>
  <si>
    <t>Debt securities</t>
  </si>
  <si>
    <t>Short-term</t>
  </si>
  <si>
    <t>Long -term</t>
  </si>
  <si>
    <t>Central Bank</t>
  </si>
  <si>
    <t>Deposit-taking corporations</t>
  </si>
  <si>
    <t>General government</t>
  </si>
  <si>
    <t>Currency and deposits</t>
  </si>
  <si>
    <t>Loans</t>
  </si>
  <si>
    <t>Trade credits and advances</t>
  </si>
  <si>
    <t xml:space="preserve">Other assets </t>
  </si>
  <si>
    <t>Other liabilities</t>
  </si>
  <si>
    <t>Monetary gold</t>
  </si>
  <si>
    <t>Other reserve assets</t>
  </si>
  <si>
    <t>Securities</t>
  </si>
  <si>
    <t>Long-term</t>
  </si>
  <si>
    <t>Other claims</t>
  </si>
  <si>
    <t>Net lending (+)/ borrowing (-) from financial account</t>
  </si>
  <si>
    <t>(In million Afl.)</t>
  </si>
  <si>
    <t>Incoming transfers</t>
  </si>
  <si>
    <t>Outgoing transfers</t>
  </si>
  <si>
    <t>Net</t>
  </si>
  <si>
    <t>Netherlands</t>
  </si>
  <si>
    <t>Colombia</t>
  </si>
  <si>
    <t>U.S.A.</t>
  </si>
  <si>
    <t>Other</t>
  </si>
  <si>
    <t>Total</t>
  </si>
  <si>
    <t>Dominican</t>
  </si>
  <si>
    <t>Peru</t>
  </si>
  <si>
    <t>Philippines</t>
  </si>
  <si>
    <t>Antilles</t>
  </si>
  <si>
    <t>Republic</t>
  </si>
  <si>
    <t>Period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</si>
  <si>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</si>
  <si>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</si>
  <si>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</si>
  <si>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</si>
  <si>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</si>
  <si>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</si>
  <si>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</si>
  <si>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</si>
  <si>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</si>
  <si>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</si>
  <si>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</si>
  <si>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</si>
  <si>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</si>
  <si>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(14=6-13)</t>
  </si>
  <si>
    <t>(As a percentage of the total)</t>
  </si>
  <si>
    <t>End of  period</t>
  </si>
  <si>
    <t>(in millions of U.S. dollars)</t>
  </si>
  <si>
    <t>of which long-term debt securities</t>
  </si>
  <si>
    <t>of which short-term debt securities</t>
  </si>
  <si>
    <t>Total value of investment</t>
  </si>
  <si>
    <t>Trinidad and Tobago</t>
  </si>
  <si>
    <t>Ireland</t>
  </si>
  <si>
    <t>Luxembourg</t>
  </si>
  <si>
    <t>France</t>
  </si>
  <si>
    <t>Germany</t>
  </si>
  <si>
    <t>Switzerland</t>
  </si>
  <si>
    <t>United Kingdom</t>
  </si>
  <si>
    <t>Japan</t>
  </si>
  <si>
    <t>Other countries</t>
  </si>
  <si>
    <t>2016 p</t>
  </si>
  <si>
    <t>2017 p</t>
  </si>
  <si>
    <t>2018 p</t>
  </si>
  <si>
    <t>2019 p</t>
  </si>
  <si>
    <t>2020 p</t>
  </si>
  <si>
    <t>2021 p</t>
  </si>
  <si>
    <t>(In millions of U.S. dollars)</t>
  </si>
  <si>
    <t xml:space="preserve">Inward Equity Positions </t>
  </si>
  <si>
    <t>Inward Debt Instruments Positions (net)</t>
  </si>
  <si>
    <t xml:space="preserve">Total Inward Direct Investment Positions </t>
  </si>
  <si>
    <t>Anguilla</t>
  </si>
  <si>
    <t>Argentina</t>
  </si>
  <si>
    <t>Austria</t>
  </si>
  <si>
    <t>Bahamas, The</t>
  </si>
  <si>
    <t>Barbados</t>
  </si>
  <si>
    <t>Belgium</t>
  </si>
  <si>
    <t xml:space="preserve">Bonaire, St. Eust, Saba (BES) </t>
  </si>
  <si>
    <t>Canada</t>
  </si>
  <si>
    <t>Cayman Islands</t>
  </si>
  <si>
    <t>China, P.R.: Hong Kong</t>
  </si>
  <si>
    <t>Curacao</t>
  </si>
  <si>
    <t>Dominican Republic</t>
  </si>
  <si>
    <t>India</t>
  </si>
  <si>
    <t>Netherlands Antilles</t>
  </si>
  <si>
    <t>Panama</t>
  </si>
  <si>
    <t>Spain</t>
  </si>
  <si>
    <t>St. Kitts and Nevis</t>
  </si>
  <si>
    <t>St. Lucia</t>
  </si>
  <si>
    <t>Sint Maarten</t>
  </si>
  <si>
    <t>Suriname</t>
  </si>
  <si>
    <t>United States</t>
  </si>
  <si>
    <t>Venezuela, Republica Bolivariana</t>
  </si>
  <si>
    <t>Virgin Islands, British</t>
  </si>
  <si>
    <t>End of period</t>
  </si>
  <si>
    <t>1.</t>
  </si>
  <si>
    <t>1.1.1 Money market instruments</t>
  </si>
  <si>
    <t>1.1.2 Loans</t>
  </si>
  <si>
    <t>1.1.3 Trade credits and advances</t>
  </si>
  <si>
    <t>1.1.4 Other debt liabilities</t>
  </si>
  <si>
    <t>1.2.1 Bonds and notes</t>
  </si>
  <si>
    <t>1.2.2 Loans</t>
  </si>
  <si>
    <t>1.2.3 Trade credits and advances</t>
  </si>
  <si>
    <t>1.2.4 Other debt liabilities</t>
  </si>
  <si>
    <t>2.</t>
  </si>
  <si>
    <t>Centrale Bank van Aruba</t>
  </si>
  <si>
    <t>2.1.1 Money market instruments</t>
  </si>
  <si>
    <t>2.1.2 Loans</t>
  </si>
  <si>
    <t>2.1.3 Currency and deposits</t>
  </si>
  <si>
    <t>2.1.4 Other debt liabilities</t>
  </si>
  <si>
    <t>2.2.1 Bonds and notes</t>
  </si>
  <si>
    <t>2.2.2 Loans</t>
  </si>
  <si>
    <t>2.2.3 Currency and deposits</t>
  </si>
  <si>
    <t>2.2.4 Other debt liabilities</t>
  </si>
  <si>
    <t>3.</t>
  </si>
  <si>
    <t>Commercial banks</t>
  </si>
  <si>
    <t>3.1.1 Money market instruments</t>
  </si>
  <si>
    <t>3.1.2 Loans</t>
  </si>
  <si>
    <t>3.1.3 Currency and deposits</t>
  </si>
  <si>
    <t>3.1.4 Other debt liabilities</t>
  </si>
  <si>
    <t>3.2.1 Bonds and notes</t>
  </si>
  <si>
    <t>3.2.2 Loans</t>
  </si>
  <si>
    <t>3.2.3 Currency and deposits</t>
  </si>
  <si>
    <t>3.2.4 Other debt liabilities</t>
  </si>
  <si>
    <t>4.</t>
  </si>
  <si>
    <t>Other Sectors 1)</t>
  </si>
  <si>
    <t>4.1.1 Money market instruments</t>
  </si>
  <si>
    <t>4.1.2 Loans</t>
  </si>
  <si>
    <t>4.1.3 Trade credits and advances</t>
  </si>
  <si>
    <t>4.1.4 Other debt liabilities</t>
  </si>
  <si>
    <t>4.2.1 Bonds and notes</t>
  </si>
  <si>
    <t>4.2.2 Loans</t>
  </si>
  <si>
    <t>4.2.3 Trade credits and advances</t>
  </si>
  <si>
    <t>4.2.4 Other debt liabilities</t>
  </si>
  <si>
    <t>5.</t>
  </si>
  <si>
    <t>Gross External Debt (1+2+3+4)</t>
  </si>
  <si>
    <t xml:space="preserve"> 5.1 Short-term</t>
  </si>
  <si>
    <t xml:space="preserve"> </t>
  </si>
  <si>
    <t xml:space="preserve"> 5.2 Long-term</t>
  </si>
  <si>
    <t>6.</t>
  </si>
  <si>
    <t xml:space="preserve">Intercompany Lending </t>
  </si>
  <si>
    <t>7.</t>
  </si>
  <si>
    <t>Gross External Debt  (5+6)</t>
  </si>
  <si>
    <t>7.1 Short-term</t>
  </si>
  <si>
    <t>7.2 Long-term</t>
  </si>
  <si>
    <t>1) Including nonmonetary financial institutions, public and private nonfinancial corporations, households, and nonprofit institutions serving households.</t>
  </si>
  <si>
    <t>Short term debt</t>
  </si>
  <si>
    <t>1.1 Debt securities</t>
  </si>
  <si>
    <t>1.2 Loans</t>
  </si>
  <si>
    <t xml:space="preserve">  </t>
  </si>
  <si>
    <t>1.3 Currency and deposits</t>
  </si>
  <si>
    <t>1.4 Trade credit and advances</t>
  </si>
  <si>
    <t>1.5 Other debt liabilities</t>
  </si>
  <si>
    <t>Long term debt</t>
  </si>
  <si>
    <t>2.1 Debt securities</t>
  </si>
  <si>
    <t>2.2 Loans</t>
  </si>
  <si>
    <t>2.3 Currency and deposits</t>
  </si>
  <si>
    <t>2.4 Trade credit and advances</t>
  </si>
  <si>
    <t>2.5 Other debt liabilities</t>
  </si>
  <si>
    <t>Gross External Debt (1+2)</t>
  </si>
  <si>
    <t>1) Excluding intercompany lending.</t>
  </si>
  <si>
    <t>2019p</t>
  </si>
  <si>
    <t>2020p</t>
  </si>
  <si>
    <t>2021p</t>
  </si>
  <si>
    <t>Commercial Banks</t>
  </si>
  <si>
    <t>Intercompany Lending</t>
  </si>
  <si>
    <t>Total GED/GDP ratio</t>
  </si>
  <si>
    <t>Assets</t>
  </si>
  <si>
    <t xml:space="preserve">Direct investment abroad </t>
  </si>
  <si>
    <t xml:space="preserve">Portfolio investment </t>
  </si>
  <si>
    <t xml:space="preserve">1.2.1 Equity securities </t>
  </si>
  <si>
    <t xml:space="preserve">1.2.2 Debt securities </t>
  </si>
  <si>
    <t xml:space="preserve">Financial derivatives </t>
  </si>
  <si>
    <t xml:space="preserve">Other investment </t>
  </si>
  <si>
    <t xml:space="preserve">1.4.1 Trade credits </t>
  </si>
  <si>
    <t xml:space="preserve">1.4.2 Loans </t>
  </si>
  <si>
    <t xml:space="preserve">1.4.3 Currency and deposits </t>
  </si>
  <si>
    <t xml:space="preserve">1.4.4 Other assets </t>
  </si>
  <si>
    <t xml:space="preserve">Reserve assets </t>
  </si>
  <si>
    <t>Liabilities</t>
  </si>
  <si>
    <t>Direct investment in Aruba</t>
  </si>
  <si>
    <t xml:space="preserve">2.2.1 Equity securities </t>
  </si>
  <si>
    <t xml:space="preserve">2.2.2 Debt securities </t>
  </si>
  <si>
    <t xml:space="preserve">2.4.1 Trade credits </t>
  </si>
  <si>
    <t xml:space="preserve">2.4.2 Loans </t>
  </si>
  <si>
    <t xml:space="preserve">2.4.3 Currency and deposits </t>
  </si>
  <si>
    <t xml:space="preserve">2.4.4 Other liabilities </t>
  </si>
  <si>
    <t>Net (1-2)</t>
  </si>
  <si>
    <t>Curaçao</t>
  </si>
  <si>
    <t>Netherlands Antilles/Curaçao</t>
  </si>
  <si>
    <t xml:space="preserve">TABLE D1: </t>
  </si>
  <si>
    <t>BALANCE OF PAYMENTS SUMMARY (1986-2000, BPM5)</t>
  </si>
  <si>
    <t xml:space="preserve">TABLE D2: </t>
  </si>
  <si>
    <t>COMPONENTS OF THE CURRENT ACCOUNT (1986-2000, BPM5)</t>
  </si>
  <si>
    <t xml:space="preserve">TABLE D3: </t>
  </si>
  <si>
    <t>COMPONENTS OF THE CAPITAL AND FINANCIAL ACCOUNT (1992-2000, BPM5)</t>
  </si>
  <si>
    <t xml:space="preserve">TABLE D4: </t>
  </si>
  <si>
    <t>BALANCE OF PAYMENTS SUMMARY (BPM6)</t>
  </si>
  <si>
    <t xml:space="preserve">TABLE D5: </t>
  </si>
  <si>
    <t>COMPONENTS OF THE CURRENT AND CAPITAL ACCOUNT (BPM6)</t>
  </si>
  <si>
    <t xml:space="preserve">TABLE D6: </t>
  </si>
  <si>
    <t>SELECTED CURRENT ACCOUNT COMPONENTS (BPM6)</t>
  </si>
  <si>
    <t xml:space="preserve">TABLE D7: </t>
  </si>
  <si>
    <t>COMPONENTS OF THE FINANCIAL ACCOUNT (BPM6)</t>
  </si>
  <si>
    <t xml:space="preserve">TABLE D8: </t>
  </si>
  <si>
    <t>INCOMING AND OUTGOING MONEY TRANSFERS BY COUNTRY</t>
  </si>
  <si>
    <t xml:space="preserve">TABLE D9: </t>
  </si>
  <si>
    <t xml:space="preserve">TABLE D10:  </t>
  </si>
  <si>
    <t>PORTFOLIO INVESTMENT ASSETS BY SECURITY</t>
  </si>
  <si>
    <t xml:space="preserve">TABLE D11:  </t>
  </si>
  <si>
    <t>PORTFOLIO INVESTMENT ASSETS BY COUNTRY OF NONRESIDENT ISSUER</t>
  </si>
  <si>
    <t xml:space="preserve">TABLE D12:  </t>
  </si>
  <si>
    <t xml:space="preserve">INWARD DIRECT INVESTMENT POSITIONS (TOTAL, EQUITY AND DEBT INSTRUMENTS) </t>
  </si>
  <si>
    <t xml:space="preserve">TABLE D13:  </t>
  </si>
  <si>
    <t xml:space="preserve">INWARD DIRECT INVESTMENT POSITIONS BY COUNTRY OF INVESTMENT </t>
  </si>
  <si>
    <t xml:space="preserve">TABLE D14:                                                                                                                                                                                                     </t>
  </si>
  <si>
    <t>GROSS EXTERNAL DEBT POSITION OF ARUBA BY SECTOR</t>
  </si>
  <si>
    <t xml:space="preserve">TABLE D15: </t>
  </si>
  <si>
    <t>GROSS EXTERNAL DEBT POSITION BY DURATION 1)</t>
  </si>
  <si>
    <t xml:space="preserve">TABLE D16: </t>
  </si>
  <si>
    <t>GROSS EXTERNAL DEBT (GED) TO GDP RATIO BY SECTOR</t>
  </si>
  <si>
    <t xml:space="preserve">TABLE D17: </t>
  </si>
  <si>
    <t xml:space="preserve">INTERNATIONAL INVESTMENT POSITION </t>
  </si>
  <si>
    <t>2022 p</t>
  </si>
  <si>
    <t>2022p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</si>
</sst>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_)"/>
    <numFmt numFmtId="165" formatCode="#,##0.0"/>
    <numFmt numFmtId="166" formatCode="#,##0.0_);\(#,##0.0\)"/>
    <numFmt numFmtId="167" formatCode="0.0"/>
    <numFmt numFmtId="168" formatCode="0_)"/>
    <numFmt numFmtId="169" formatCode="_(* #,##0_);_(* \(#,##0\);_(* &quot;-&quot;??_);_(@_)"/>
    <numFmt numFmtId="170" formatCode="_(* #,##0.0_);_(* \(#,##0.0\);_(* &quot;-&quot;??_);_(@_)"/>
    <numFmt numFmtId="171" formatCode="0.0_);\(0.0\)"/>
    <numFmt numFmtId="172" formatCode="0_);\(0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</font>
    <font>
      <sz val="10"/>
      <name val="Times New Roman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name val="Arial"/>
      <family val="2"/>
    </font>
    <font>
      <b/>
      <sz val="10"/>
      <name val="Arial"/>
      <family val="2"/>
    </font>
    <font>
      <i/>
      <sz val="12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3" fillId="0" borderId="0">
      <alignment vertical="top"/>
    </xf>
    <xf numFmtId="0" fontId="1" fillId="0" borderId="0"/>
  </cellStyleXfs>
  <cellXfs count="257">
    <xf numFmtId="0" fontId="0" fillId="0" borderId="0" xfId="0"/>
    <xf numFmtId="164" fontId="4" fillId="0" borderId="0" xfId="2" applyFont="1"/>
    <xf numFmtId="164" fontId="5" fillId="0" borderId="0" xfId="2" applyFont="1"/>
    <xf numFmtId="164" fontId="5" fillId="2" borderId="0" xfId="2" applyFont="1" applyFill="1"/>
    <xf numFmtId="164" fontId="5" fillId="0" borderId="1" xfId="2" applyFont="1" applyBorder="1"/>
    <xf numFmtId="164" fontId="5" fillId="2" borderId="1" xfId="2" applyFont="1" applyFill="1" applyBorder="1"/>
    <xf numFmtId="164" fontId="5" fillId="0" borderId="0" xfId="2" applyFont="1" applyAlignment="1">
      <alignment horizontal="left" indent="1"/>
    </xf>
    <xf numFmtId="164" fontId="5" fillId="0" borderId="0" xfId="2" quotePrefix="1" applyFont="1" applyAlignment="1">
      <alignment horizontal="right"/>
    </xf>
    <xf numFmtId="0" fontId="5" fillId="0" borderId="0" xfId="2" quotePrefix="1" applyNumberFormat="1" applyFont="1" applyAlignment="1">
      <alignment horizontal="right"/>
    </xf>
    <xf numFmtId="164" fontId="5" fillId="2" borderId="0" xfId="2" quotePrefix="1" applyFont="1" applyFill="1" applyAlignment="1">
      <alignment horizontal="right"/>
    </xf>
    <xf numFmtId="164" fontId="5" fillId="0" borderId="0" xfId="2" applyFont="1" applyAlignment="1">
      <alignment horizontal="right"/>
    </xf>
    <xf numFmtId="164" fontId="4" fillId="0" borderId="0" xfId="2" quotePrefix="1" applyFont="1" applyAlignment="1">
      <alignment horizontal="left" indent="1"/>
    </xf>
    <xf numFmtId="165" fontId="4" fillId="0" borderId="0" xfId="1" applyNumberFormat="1" applyFont="1" applyBorder="1" applyProtection="1"/>
    <xf numFmtId="165" fontId="4" fillId="0" borderId="0" xfId="1" applyNumberFormat="1" applyFont="1" applyFill="1" applyBorder="1" applyProtection="1"/>
    <xf numFmtId="165" fontId="4" fillId="0" borderId="0" xfId="1" applyNumberFormat="1" applyFont="1"/>
    <xf numFmtId="164" fontId="5" fillId="0" borderId="0" xfId="2" applyFont="1" applyAlignment="1">
      <alignment horizontal="left" indent="2"/>
    </xf>
    <xf numFmtId="165" fontId="5" fillId="0" borderId="0" xfId="1" applyNumberFormat="1" applyFont="1" applyBorder="1" applyProtection="1"/>
    <xf numFmtId="165" fontId="5" fillId="0" borderId="0" xfId="1" applyNumberFormat="1" applyFont="1" applyFill="1" applyBorder="1" applyProtection="1"/>
    <xf numFmtId="165" fontId="5" fillId="0" borderId="0" xfId="1" applyNumberFormat="1" applyFont="1"/>
    <xf numFmtId="164" fontId="5" fillId="0" borderId="0" xfId="2" applyFont="1" applyAlignment="1">
      <alignment horizontal="left" indent="3"/>
    </xf>
    <xf numFmtId="164" fontId="4" fillId="0" borderId="0" xfId="2" applyFont="1" applyAlignment="1">
      <alignment horizontal="left" indent="1"/>
    </xf>
    <xf numFmtId="165" fontId="5" fillId="0" borderId="0" xfId="1" applyNumberFormat="1" applyFont="1" applyBorder="1" applyAlignment="1" applyProtection="1">
      <alignment horizontal="right"/>
    </xf>
    <xf numFmtId="166" fontId="4" fillId="0" borderId="0" xfId="0" applyNumberFormat="1" applyFont="1"/>
    <xf numFmtId="166" fontId="5" fillId="0" borderId="0" xfId="0" applyNumberFormat="1" applyFont="1"/>
    <xf numFmtId="0" fontId="5" fillId="0" borderId="0" xfId="0" applyFont="1"/>
    <xf numFmtId="166" fontId="5" fillId="0" borderId="1" xfId="0" applyNumberFormat="1" applyFont="1" applyBorder="1"/>
    <xf numFmtId="0" fontId="5" fillId="0" borderId="1" xfId="0" applyFont="1" applyBorder="1"/>
    <xf numFmtId="166" fontId="5" fillId="0" borderId="0" xfId="0" applyNumberFormat="1" applyFont="1" applyAlignment="1">
      <alignment horizontal="left" indent="1"/>
    </xf>
    <xf numFmtId="0" fontId="5" fillId="0" borderId="0" xfId="0" quotePrefix="1" applyFont="1" applyAlignment="1">
      <alignment horizontal="right"/>
    </xf>
    <xf numFmtId="166" fontId="5" fillId="0" borderId="0" xfId="0" applyNumberFormat="1" applyFont="1" applyAlignment="1">
      <alignment horizontal="right"/>
    </xf>
    <xf numFmtId="166" fontId="5" fillId="0" borderId="0" xfId="0" quotePrefix="1" applyNumberFormat="1" applyFont="1" applyAlignment="1">
      <alignment horizontal="right"/>
    </xf>
    <xf numFmtId="0" fontId="5" fillId="0" borderId="0" xfId="0" applyFont="1" applyAlignment="1">
      <alignment horizontal="right"/>
    </xf>
    <xf numFmtId="164" fontId="5" fillId="0" borderId="0" xfId="0" applyNumberFormat="1" applyFont="1"/>
    <xf numFmtId="165" fontId="4" fillId="0" borderId="0" xfId="0" quotePrefix="1" applyNumberFormat="1" applyFont="1" applyAlignment="1">
      <alignment horizontal="left" indent="1"/>
    </xf>
    <xf numFmtId="165" fontId="4" fillId="0" borderId="0" xfId="0" applyNumberFormat="1" applyFont="1"/>
    <xf numFmtId="165" fontId="4" fillId="0" borderId="0" xfId="0" quotePrefix="1" applyNumberFormat="1" applyFont="1" applyAlignment="1">
      <alignment horizontal="left" indent="2"/>
    </xf>
    <xf numFmtId="165" fontId="5" fillId="0" borderId="0" xfId="0" applyNumberFormat="1" applyFont="1" applyAlignment="1">
      <alignment horizontal="left" indent="3"/>
    </xf>
    <xf numFmtId="165" fontId="5" fillId="0" borderId="0" xfId="0" applyNumberFormat="1" applyFont="1"/>
    <xf numFmtId="165" fontId="5" fillId="0" borderId="0" xfId="0" quotePrefix="1" applyNumberFormat="1" applyFont="1" applyAlignment="1">
      <alignment horizontal="left" indent="3"/>
    </xf>
    <xf numFmtId="165" fontId="5" fillId="0" borderId="0" xfId="0" applyNumberFormat="1" applyFont="1" applyAlignment="1">
      <alignment horizontal="left" indent="4"/>
    </xf>
    <xf numFmtId="165" fontId="5" fillId="0" borderId="0" xfId="0" applyNumberFormat="1" applyFont="1" applyAlignment="1">
      <alignment horizontal="left" indent="5"/>
    </xf>
    <xf numFmtId="165" fontId="5" fillId="0" borderId="0" xfId="0" applyNumberFormat="1" applyFont="1" applyAlignment="1">
      <alignment horizontal="left" indent="2"/>
    </xf>
    <xf numFmtId="165" fontId="5" fillId="0" borderId="0" xfId="0" quotePrefix="1" applyNumberFormat="1" applyFont="1" applyAlignment="1">
      <alignment horizontal="left" indent="2"/>
    </xf>
    <xf numFmtId="165" fontId="5" fillId="0" borderId="0" xfId="0" applyNumberFormat="1" applyFont="1" applyAlignment="1">
      <alignment horizontal="left" indent="1"/>
    </xf>
    <xf numFmtId="165" fontId="5" fillId="0" borderId="1" xfId="0" applyNumberFormat="1" applyFont="1" applyBorder="1" applyAlignment="1">
      <alignment horizontal="left" indent="1"/>
    </xf>
    <xf numFmtId="165" fontId="5" fillId="0" borderId="1" xfId="0" applyNumberFormat="1" applyFont="1" applyBorder="1"/>
    <xf numFmtId="164" fontId="4" fillId="0" borderId="0" xfId="0" applyNumberFormat="1" applyFont="1"/>
    <xf numFmtId="164" fontId="6" fillId="0" borderId="0" xfId="0" applyNumberFormat="1" applyFont="1"/>
    <xf numFmtId="164" fontId="6" fillId="0" borderId="1" xfId="0" applyNumberFormat="1" applyFont="1" applyBorder="1"/>
    <xf numFmtId="164" fontId="5" fillId="0" borderId="0" xfId="0" applyNumberFormat="1" applyFont="1" applyAlignment="1">
      <alignment horizontal="left" indent="1"/>
    </xf>
    <xf numFmtId="164" fontId="5" fillId="0" borderId="0" xfId="0" quotePrefix="1" applyNumberFormat="1" applyFont="1" applyAlignment="1">
      <alignment horizontal="right"/>
    </xf>
    <xf numFmtId="164" fontId="5" fillId="0" borderId="1" xfId="0" applyNumberFormat="1" applyFont="1" applyBorder="1"/>
    <xf numFmtId="1" fontId="4" fillId="0" borderId="0" xfId="0" quotePrefix="1" applyNumberFormat="1" applyFont="1" applyAlignment="1">
      <alignment horizontal="left" indent="1"/>
    </xf>
    <xf numFmtId="167" fontId="4" fillId="0" borderId="0" xfId="0" applyNumberFormat="1" applyFont="1"/>
    <xf numFmtId="167" fontId="5" fillId="0" borderId="0" xfId="0" applyNumberFormat="1" applyFont="1" applyAlignment="1">
      <alignment horizontal="left" indent="2"/>
    </xf>
    <xf numFmtId="167" fontId="5" fillId="0" borderId="0" xfId="0" applyNumberFormat="1" applyFont="1"/>
    <xf numFmtId="167" fontId="5" fillId="0" borderId="0" xfId="0" applyNumberFormat="1" applyFont="1" applyAlignment="1">
      <alignment horizontal="left" indent="3"/>
    </xf>
    <xf numFmtId="167" fontId="5" fillId="0" borderId="0" xfId="0" applyNumberFormat="1" applyFont="1" applyAlignment="1">
      <alignment horizontal="left" indent="4"/>
    </xf>
    <xf numFmtId="167" fontId="4" fillId="0" borderId="0" xfId="0" applyNumberFormat="1" applyFont="1" applyAlignment="1">
      <alignment horizontal="left" indent="1"/>
    </xf>
    <xf numFmtId="167" fontId="5" fillId="0" borderId="0" xfId="0" applyNumberFormat="1" applyFont="1" applyAlignment="1">
      <alignment horizontal="left" indent="5"/>
    </xf>
    <xf numFmtId="167" fontId="5" fillId="0" borderId="1" xfId="0" applyNumberFormat="1" applyFont="1" applyBorder="1"/>
    <xf numFmtId="168" fontId="5" fillId="0" borderId="1" xfId="2" applyNumberFormat="1" applyFont="1" applyBorder="1"/>
    <xf numFmtId="168" fontId="5" fillId="0" borderId="0" xfId="2" applyNumberFormat="1" applyFont="1" applyAlignment="1">
      <alignment horizontal="left" indent="1"/>
    </xf>
    <xf numFmtId="1" fontId="5" fillId="0" borderId="0" xfId="2" applyNumberFormat="1" applyFont="1" applyAlignment="1">
      <alignment horizontal="right"/>
    </xf>
    <xf numFmtId="168" fontId="5" fillId="0" borderId="0" xfId="2" applyNumberFormat="1" applyFont="1"/>
    <xf numFmtId="164" fontId="5" fillId="0" borderId="2" xfId="2" applyFont="1" applyBorder="1"/>
    <xf numFmtId="0" fontId="7" fillId="0" borderId="0" xfId="0" applyFont="1"/>
    <xf numFmtId="0" fontId="8" fillId="0" borderId="0" xfId="0" applyFont="1"/>
    <xf numFmtId="165" fontId="8" fillId="0" borderId="0" xfId="0" applyNumberFormat="1" applyFont="1"/>
    <xf numFmtId="167" fontId="7" fillId="0" borderId="0" xfId="0" applyNumberFormat="1" applyFont="1"/>
    <xf numFmtId="167" fontId="7" fillId="0" borderId="0" xfId="1" quotePrefix="1" applyNumberFormat="1" applyFont="1" applyFill="1" applyBorder="1" applyAlignment="1">
      <alignment horizontal="right" vertical="center"/>
    </xf>
    <xf numFmtId="37" fontId="4" fillId="0" borderId="0" xfId="0" applyNumberFormat="1" applyFont="1"/>
    <xf numFmtId="0" fontId="9" fillId="0" borderId="0" xfId="0" applyFont="1" applyProtection="1">
      <protection locked="0"/>
    </xf>
    <xf numFmtId="37" fontId="9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37" fontId="5" fillId="0" borderId="1" xfId="0" applyNumberFormat="1" applyFont="1" applyBorder="1"/>
    <xf numFmtId="37" fontId="5" fillId="0" borderId="0" xfId="0" applyNumberFormat="1" applyFont="1"/>
    <xf numFmtId="166" fontId="5" fillId="0" borderId="0" xfId="0" quotePrefix="1" applyNumberFormat="1" applyFont="1" applyAlignment="1">
      <alignment horizontal="center"/>
    </xf>
    <xf numFmtId="0" fontId="5" fillId="0" borderId="2" xfId="0" applyFont="1" applyBorder="1"/>
    <xf numFmtId="37" fontId="5" fillId="0" borderId="0" xfId="0" applyNumberFormat="1" applyFont="1" applyAlignment="1">
      <alignment horizontal="left" indent="1"/>
    </xf>
    <xf numFmtId="37" fontId="10" fillId="0" borderId="2" xfId="0" applyNumberFormat="1" applyFont="1" applyBorder="1" applyProtection="1">
      <protection locked="0"/>
    </xf>
    <xf numFmtId="0" fontId="10" fillId="0" borderId="2" xfId="0" applyFont="1" applyBorder="1" applyProtection="1">
      <protection locked="0"/>
    </xf>
    <xf numFmtId="37" fontId="10" fillId="0" borderId="0" xfId="0" applyNumberFormat="1" applyFont="1" applyProtection="1">
      <protection locked="0"/>
    </xf>
    <xf numFmtId="0" fontId="4" fillId="0" borderId="0" xfId="0" applyFont="1"/>
    <xf numFmtId="37" fontId="10" fillId="0" borderId="0" xfId="0" quotePrefix="1" applyNumberFormat="1" applyFont="1" applyProtection="1">
      <protection locked="0"/>
    </xf>
    <xf numFmtId="0" fontId="10" fillId="0" borderId="0" xfId="0" quotePrefix="1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right"/>
      <protection locked="0"/>
    </xf>
    <xf numFmtId="0" fontId="9" fillId="0" borderId="0" xfId="0" quotePrefix="1" applyFont="1" applyProtection="1">
      <protection locked="0"/>
    </xf>
    <xf numFmtId="165" fontId="5" fillId="0" borderId="0" xfId="0" applyNumberFormat="1" applyFont="1" applyAlignment="1">
      <alignment horizontal="right"/>
    </xf>
    <xf numFmtId="167" fontId="9" fillId="0" borderId="0" xfId="0" quotePrefix="1" applyNumberFormat="1" applyFont="1" applyAlignment="1" applyProtection="1">
      <alignment horizontal="left" vertical="top"/>
      <protection locked="0"/>
    </xf>
    <xf numFmtId="167" fontId="9" fillId="0" borderId="0" xfId="0" quotePrefix="1" applyNumberFormat="1" applyFont="1" applyAlignment="1" applyProtection="1">
      <alignment horizontal="right"/>
      <protection locked="0"/>
    </xf>
    <xf numFmtId="167" fontId="9" fillId="0" borderId="0" xfId="0" applyNumberFormat="1" applyFont="1" applyAlignment="1" applyProtection="1">
      <alignment horizontal="left"/>
      <protection locked="0"/>
    </xf>
    <xf numFmtId="167" fontId="9" fillId="0" borderId="0" xfId="0" quotePrefix="1" applyNumberFormat="1" applyFont="1" applyAlignment="1" applyProtection="1">
      <alignment horizontal="left"/>
      <protection locked="0"/>
    </xf>
    <xf numFmtId="37" fontId="10" fillId="0" borderId="1" xfId="0" applyNumberFormat="1" applyFont="1" applyBorder="1" applyProtection="1">
      <protection locked="0"/>
    </xf>
    <xf numFmtId="0" fontId="10" fillId="0" borderId="1" xfId="0" applyFont="1" applyBorder="1" applyProtection="1">
      <protection locked="0"/>
    </xf>
    <xf numFmtId="165" fontId="4" fillId="0" borderId="1" xfId="0" applyNumberFormat="1" applyFont="1" applyBorder="1"/>
    <xf numFmtId="168" fontId="4" fillId="0" borderId="0" xfId="0" applyNumberFormat="1" applyFont="1"/>
    <xf numFmtId="168" fontId="5" fillId="0" borderId="0" xfId="0" applyNumberFormat="1" applyFont="1"/>
    <xf numFmtId="168" fontId="5" fillId="0" borderId="1" xfId="0" applyNumberFormat="1" applyFont="1" applyBorder="1"/>
    <xf numFmtId="168" fontId="5" fillId="0" borderId="0" xfId="0" applyNumberFormat="1" applyFont="1" applyAlignment="1">
      <alignment horizontal="left" indent="1"/>
    </xf>
    <xf numFmtId="168" fontId="10" fillId="0" borderId="0" xfId="0" quotePrefix="1" applyNumberFormat="1" applyFont="1" applyProtection="1">
      <protection locked="0"/>
    </xf>
    <xf numFmtId="168" fontId="9" fillId="0" borderId="0" xfId="0" applyNumberFormat="1" applyFont="1" applyProtection="1">
      <protection locked="0"/>
    </xf>
    <xf numFmtId="168" fontId="9" fillId="0" borderId="0" xfId="0" quotePrefix="1" applyNumberFormat="1" applyFont="1" applyProtection="1">
      <protection locked="0"/>
    </xf>
    <xf numFmtId="167" fontId="5" fillId="0" borderId="0" xfId="0" applyNumberFormat="1" applyFont="1" applyAlignment="1">
      <alignment horizontal="right"/>
    </xf>
    <xf numFmtId="168" fontId="10" fillId="0" borderId="1" xfId="0" applyNumberFormat="1" applyFont="1" applyBorder="1" applyProtection="1">
      <protection locked="0"/>
    </xf>
    <xf numFmtId="167" fontId="4" fillId="0" borderId="1" xfId="0" applyNumberFormat="1" applyFont="1" applyBorder="1"/>
    <xf numFmtId="167" fontId="4" fillId="0" borderId="0" xfId="0" applyNumberFormat="1" applyFont="1" applyAlignment="1">
      <alignment horizontal="right"/>
    </xf>
    <xf numFmtId="165" fontId="5" fillId="0" borderId="0" xfId="0" quotePrefix="1" applyNumberFormat="1" applyFont="1" applyAlignment="1">
      <alignment horizontal="right"/>
    </xf>
    <xf numFmtId="168" fontId="9" fillId="0" borderId="0" xfId="0" quotePrefix="1" applyNumberFormat="1" applyFont="1" applyAlignment="1" applyProtection="1">
      <alignment vertical="top"/>
      <protection locked="0"/>
    </xf>
    <xf numFmtId="0" fontId="9" fillId="0" borderId="0" xfId="0" applyFont="1" applyAlignment="1" applyProtection="1">
      <alignment vertical="top"/>
      <protection locked="0"/>
    </xf>
    <xf numFmtId="168" fontId="10" fillId="0" borderId="0" xfId="0" applyNumberFormat="1" applyFont="1" applyProtection="1">
      <protection locked="0"/>
    </xf>
    <xf numFmtId="0" fontId="6" fillId="0" borderId="0" xfId="0" applyFont="1"/>
    <xf numFmtId="0" fontId="11" fillId="0" borderId="0" xfId="0" applyFont="1"/>
    <xf numFmtId="0" fontId="6" fillId="0" borderId="1" xfId="0" applyFont="1" applyBorder="1"/>
    <xf numFmtId="167" fontId="6" fillId="0" borderId="0" xfId="0" applyNumberFormat="1" applyFont="1"/>
    <xf numFmtId="1" fontId="6" fillId="0" borderId="0" xfId="0" applyNumberFormat="1" applyFont="1"/>
    <xf numFmtId="0" fontId="12" fillId="0" borderId="0" xfId="0" applyFont="1" applyAlignment="1">
      <alignment horizontal="left"/>
    </xf>
    <xf numFmtId="0" fontId="5" fillId="0" borderId="0" xfId="0" quotePrefix="1" applyFont="1" applyAlignment="1">
      <alignment horizontal="left" indent="1"/>
    </xf>
    <xf numFmtId="1" fontId="5" fillId="0" borderId="0" xfId="0" quotePrefix="1" applyNumberFormat="1" applyFont="1"/>
    <xf numFmtId="1" fontId="5" fillId="0" borderId="0" xfId="0" applyNumberFormat="1" applyFont="1"/>
    <xf numFmtId="0" fontId="5" fillId="0" borderId="1" xfId="0" applyFont="1" applyBorder="1" applyAlignment="1">
      <alignment horizontal="left" indent="1"/>
    </xf>
    <xf numFmtId="0" fontId="5" fillId="0" borderId="0" xfId="0" applyFont="1" applyAlignment="1">
      <alignment horizontal="left" indent="1"/>
    </xf>
    <xf numFmtId="0" fontId="11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169" fontId="5" fillId="0" borderId="0" xfId="1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9" fontId="4" fillId="0" borderId="0" xfId="1" applyNumberFormat="1" applyFont="1" applyBorder="1" applyAlignment="1">
      <alignment horizontal="right"/>
    </xf>
    <xf numFmtId="0" fontId="5" fillId="0" borderId="0" xfId="0" quotePrefix="1" applyFont="1"/>
    <xf numFmtId="1" fontId="5" fillId="0" borderId="0" xfId="0" quotePrefix="1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0" fontId="11" fillId="0" borderId="0" xfId="0" applyFont="1" applyAlignment="1">
      <alignment horizontal="left" indent="1"/>
    </xf>
    <xf numFmtId="3" fontId="5" fillId="0" borderId="0" xfId="1" applyNumberFormat="1" applyFont="1" applyBorder="1"/>
    <xf numFmtId="3" fontId="5" fillId="0" borderId="0" xfId="1" applyNumberFormat="1" applyFont="1" applyFill="1" applyBorder="1"/>
    <xf numFmtId="3" fontId="12" fillId="0" borderId="0" xfId="0" applyNumberFormat="1" applyFont="1" applyAlignment="1">
      <alignment horizontal="left"/>
    </xf>
    <xf numFmtId="3" fontId="5" fillId="0" borderId="1" xfId="0" applyNumberFormat="1" applyFont="1" applyBorder="1"/>
    <xf numFmtId="3" fontId="5" fillId="0" borderId="0" xfId="0" applyNumberFormat="1" applyFont="1"/>
    <xf numFmtId="3" fontId="5" fillId="0" borderId="0" xfId="0" applyNumberFormat="1" applyFont="1" applyAlignment="1">
      <alignment horizontal="centerContinuous"/>
    </xf>
    <xf numFmtId="37" fontId="5" fillId="0" borderId="0" xfId="1" applyNumberFormat="1" applyFont="1" applyBorder="1" applyAlignment="1">
      <alignment horizontal="right"/>
    </xf>
    <xf numFmtId="3" fontId="5" fillId="0" borderId="0" xfId="1" applyNumberFormat="1" applyFont="1" applyBorder="1" applyAlignment="1">
      <alignment horizontal="right"/>
    </xf>
    <xf numFmtId="37" fontId="4" fillId="0" borderId="0" xfId="1" applyNumberFormat="1" applyFont="1" applyBorder="1" applyAlignment="1">
      <alignment horizontal="right"/>
    </xf>
    <xf numFmtId="3" fontId="4" fillId="0" borderId="0" xfId="1" applyNumberFormat="1" applyFont="1" applyBorder="1" applyAlignment="1">
      <alignment horizontal="right"/>
    </xf>
    <xf numFmtId="3" fontId="6" fillId="0" borderId="0" xfId="0" applyNumberFormat="1" applyFont="1"/>
    <xf numFmtId="0" fontId="5" fillId="0" borderId="0" xfId="3" applyFont="1" applyAlignment="1">
      <alignment horizontal="left" vertical="top"/>
    </xf>
    <xf numFmtId="3" fontId="5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0" fontId="10" fillId="0" borderId="0" xfId="0" applyFont="1"/>
    <xf numFmtId="170" fontId="10" fillId="0" borderId="0" xfId="1" applyNumberFormat="1" applyFont="1" applyFill="1"/>
    <xf numFmtId="166" fontId="10" fillId="0" borderId="0" xfId="1" applyNumberFormat="1" applyFont="1" applyFill="1"/>
    <xf numFmtId="0" fontId="9" fillId="0" borderId="0" xfId="4" applyFont="1"/>
    <xf numFmtId="165" fontId="10" fillId="0" borderId="0" xfId="0" applyNumberFormat="1" applyFont="1"/>
    <xf numFmtId="49" fontId="9" fillId="0" borderId="1" xfId="0" applyNumberFormat="1" applyFont="1" applyBorder="1" applyAlignment="1">
      <alignment horizontal="left"/>
    </xf>
    <xf numFmtId="0" fontId="9" fillId="0" borderId="1" xfId="0" applyFont="1" applyBorder="1"/>
    <xf numFmtId="170" fontId="9" fillId="0" borderId="1" xfId="1" applyNumberFormat="1" applyFont="1" applyFill="1" applyBorder="1"/>
    <xf numFmtId="166" fontId="9" fillId="0" borderId="1" xfId="1" applyNumberFormat="1" applyFont="1" applyFill="1" applyBorder="1"/>
    <xf numFmtId="166" fontId="9" fillId="0" borderId="0" xfId="1" applyNumberFormat="1" applyFont="1" applyFill="1"/>
    <xf numFmtId="0" fontId="9" fillId="0" borderId="1" xfId="4" applyFont="1" applyBorder="1"/>
    <xf numFmtId="165" fontId="9" fillId="0" borderId="1" xfId="4" applyNumberFormat="1" applyFont="1" applyBorder="1"/>
    <xf numFmtId="0" fontId="9" fillId="0" borderId="0" xfId="0" applyFont="1"/>
    <xf numFmtId="49" fontId="9" fillId="0" borderId="0" xfId="0" applyNumberFormat="1" applyFont="1" applyAlignment="1">
      <alignment horizontal="left"/>
    </xf>
    <xf numFmtId="170" fontId="9" fillId="0" borderId="0" xfId="1" applyNumberFormat="1" applyFont="1" applyFill="1" applyBorder="1"/>
    <xf numFmtId="166" fontId="9" fillId="0" borderId="0" xfId="1" applyNumberFormat="1" applyFont="1" applyFill="1" applyBorder="1"/>
    <xf numFmtId="166" fontId="9" fillId="0" borderId="2" xfId="1" applyNumberFormat="1" applyFont="1" applyFill="1" applyBorder="1"/>
    <xf numFmtId="171" fontId="9" fillId="0" borderId="0" xfId="4" applyNumberFormat="1" applyFont="1"/>
    <xf numFmtId="165" fontId="9" fillId="0" borderId="0" xfId="0" applyNumberFormat="1" applyFont="1"/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" fontId="9" fillId="0" borderId="0" xfId="0" applyNumberFormat="1" applyFont="1" applyAlignment="1">
      <alignment vertical="center"/>
    </xf>
    <xf numFmtId="0" fontId="9" fillId="0" borderId="0" xfId="1" applyNumberFormat="1" applyFont="1" applyFill="1" applyBorder="1" applyAlignment="1">
      <alignment vertical="center"/>
    </xf>
    <xf numFmtId="1" fontId="9" fillId="0" borderId="0" xfId="1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49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" fontId="9" fillId="0" borderId="1" xfId="0" applyNumberFormat="1" applyFont="1" applyBorder="1" applyAlignment="1">
      <alignment vertical="center"/>
    </xf>
    <xf numFmtId="170" fontId="9" fillId="0" borderId="1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71" fontId="9" fillId="0" borderId="1" xfId="4" applyNumberFormat="1" applyFont="1" applyBorder="1"/>
    <xf numFmtId="170" fontId="9" fillId="0" borderId="0" xfId="1" applyNumberFormat="1" applyFont="1" applyFill="1"/>
    <xf numFmtId="169" fontId="9" fillId="0" borderId="0" xfId="1" applyNumberFormat="1" applyFont="1" applyFill="1"/>
    <xf numFmtId="49" fontId="10" fillId="0" borderId="0" xfId="0" applyNumberFormat="1" applyFont="1" applyAlignment="1">
      <alignment horizontal="left"/>
    </xf>
    <xf numFmtId="165" fontId="10" fillId="0" borderId="0" xfId="1" applyNumberFormat="1" applyFont="1" applyFill="1"/>
    <xf numFmtId="165" fontId="9" fillId="0" borderId="0" xfId="1" applyNumberFormat="1" applyFont="1" applyFill="1"/>
    <xf numFmtId="0" fontId="13" fillId="0" borderId="0" xfId="0" applyFont="1"/>
    <xf numFmtId="165" fontId="5" fillId="0" borderId="0" xfId="1" applyNumberFormat="1" applyFont="1" applyFill="1"/>
    <xf numFmtId="166" fontId="9" fillId="0" borderId="1" xfId="4" applyNumberFormat="1" applyFont="1" applyBorder="1"/>
    <xf numFmtId="49" fontId="8" fillId="0" borderId="1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0" fontId="8" fillId="0" borderId="2" xfId="0" applyFont="1" applyBorder="1"/>
    <xf numFmtId="49" fontId="8" fillId="0" borderId="0" xfId="0" applyNumberFormat="1" applyFont="1" applyAlignment="1">
      <alignment horizontal="right"/>
    </xf>
    <xf numFmtId="165" fontId="8" fillId="0" borderId="0" xfId="1" applyNumberFormat="1" applyFont="1" applyFill="1"/>
    <xf numFmtId="167" fontId="8" fillId="0" borderId="0" xfId="0" applyNumberFormat="1" applyFont="1"/>
    <xf numFmtId="43" fontId="9" fillId="0" borderId="0" xfId="1" applyFont="1"/>
    <xf numFmtId="170" fontId="9" fillId="0" borderId="0" xfId="1" applyNumberFormat="1" applyFont="1"/>
    <xf numFmtId="43" fontId="9" fillId="0" borderId="0" xfId="1" applyFont="1" applyBorder="1"/>
    <xf numFmtId="170" fontId="9" fillId="0" borderId="0" xfId="1" applyNumberFormat="1" applyFont="1" applyBorder="1"/>
    <xf numFmtId="170" fontId="9" fillId="0" borderId="1" xfId="1" applyNumberFormat="1" applyFont="1" applyBorder="1"/>
    <xf numFmtId="49" fontId="10" fillId="0" borderId="2" xfId="0" applyNumberFormat="1" applyFont="1" applyBorder="1" applyAlignment="1">
      <alignment horizontal="left"/>
    </xf>
    <xf numFmtId="0" fontId="9" fillId="0" borderId="2" xfId="0" applyFont="1" applyBorder="1"/>
    <xf numFmtId="0" fontId="10" fillId="0" borderId="2" xfId="0" applyFont="1" applyBorder="1"/>
    <xf numFmtId="43" fontId="9" fillId="0" borderId="2" xfId="1" applyFont="1" applyBorder="1"/>
    <xf numFmtId="170" fontId="9" fillId="0" borderId="2" xfId="1" applyNumberFormat="1" applyFont="1" applyBorder="1"/>
    <xf numFmtId="1" fontId="9" fillId="0" borderId="0" xfId="1" applyNumberFormat="1" applyFont="1" applyBorder="1"/>
    <xf numFmtId="172" fontId="9" fillId="0" borderId="0" xfId="0" applyNumberFormat="1" applyFont="1"/>
    <xf numFmtId="49" fontId="10" fillId="0" borderId="1" xfId="0" applyNumberFormat="1" applyFont="1" applyBorder="1" applyAlignment="1">
      <alignment horizontal="left"/>
    </xf>
    <xf numFmtId="43" fontId="9" fillId="0" borderId="1" xfId="1" applyFont="1" applyBorder="1"/>
    <xf numFmtId="170" fontId="9" fillId="0" borderId="1" xfId="0" applyNumberFormat="1" applyFont="1" applyBorder="1"/>
    <xf numFmtId="43" fontId="9" fillId="0" borderId="0" xfId="1" applyFont="1" applyFill="1" applyBorder="1"/>
    <xf numFmtId="170" fontId="9" fillId="0" borderId="0" xfId="0" applyNumberFormat="1" applyFont="1"/>
    <xf numFmtId="165" fontId="7" fillId="0" borderId="0" xfId="1" applyNumberFormat="1" applyFont="1" applyFill="1"/>
    <xf numFmtId="0" fontId="10" fillId="0" borderId="0" xfId="0" applyFont="1" applyAlignment="1">
      <alignment horizontal="left"/>
    </xf>
    <xf numFmtId="164" fontId="5" fillId="0" borderId="0" xfId="2" applyFont="1" applyAlignment="1">
      <alignment vertical="top"/>
    </xf>
    <xf numFmtId="168" fontId="4" fillId="0" borderId="0" xfId="2" applyNumberFormat="1" applyFont="1" applyAlignment="1">
      <alignment vertical="top"/>
    </xf>
    <xf numFmtId="168" fontId="4" fillId="0" borderId="0" xfId="2" applyNumberFormat="1" applyFont="1" applyAlignment="1"/>
    <xf numFmtId="168" fontId="5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vertical="center"/>
      <protection locked="0"/>
    </xf>
    <xf numFmtId="166" fontId="9" fillId="0" borderId="0" xfId="4" applyNumberFormat="1" applyFont="1"/>
    <xf numFmtId="43" fontId="8" fillId="0" borderId="0" xfId="0" applyNumberFormat="1" applyFont="1"/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14" fillId="0" borderId="0" xfId="0" applyFont="1"/>
    <xf numFmtId="0" fontId="14" fillId="0" borderId="1" xfId="0" applyFont="1" applyBorder="1"/>
    <xf numFmtId="167" fontId="14" fillId="0" borderId="1" xfId="0" applyNumberFormat="1" applyFont="1" applyBorder="1"/>
    <xf numFmtId="43" fontId="5" fillId="0" borderId="0" xfId="1" applyFont="1" applyBorder="1" applyAlignment="1">
      <alignment horizontal="right"/>
    </xf>
    <xf numFmtId="0" fontId="5" fillId="0" borderId="0" xfId="0" applyFont="1" applyAlignment="1">
      <alignment horizontal="left"/>
    </xf>
    <xf numFmtId="43" fontId="5" fillId="0" borderId="0" xfId="1" applyFont="1" applyFill="1" applyBorder="1" applyAlignment="1">
      <alignment horizontal="left"/>
    </xf>
    <xf numFmtId="0" fontId="11" fillId="0" borderId="0" xfId="0" quotePrefix="1" applyFont="1" applyAlignment="1">
      <alignment horizontal="center"/>
    </xf>
    <xf numFmtId="167" fontId="5" fillId="0" borderId="0" xfId="0" applyNumberFormat="1" applyFont="1" applyFill="1"/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49" fontId="9" fillId="0" borderId="0" xfId="0" applyNumberFormat="1" applyFont="1" applyAlignment="1">
      <alignment horizontal="right"/>
    </xf>
    <xf numFmtId="49" fontId="9" fillId="0" borderId="1" xfId="0" applyNumberFormat="1" applyFont="1" applyBorder="1" applyAlignment="1">
      <alignment horizontal="right"/>
    </xf>
    <xf numFmtId="49" fontId="10" fillId="0" borderId="0" xfId="0" applyNumberFormat="1" applyFont="1" applyAlignment="1">
      <alignment horizontal="right"/>
    </xf>
    <xf numFmtId="165" fontId="10" fillId="0" borderId="0" xfId="1" applyNumberFormat="1" applyFont="1"/>
    <xf numFmtId="165" fontId="9" fillId="0" borderId="0" xfId="1" applyNumberFormat="1" applyFont="1"/>
    <xf numFmtId="0" fontId="9" fillId="0" borderId="0" xfId="0" applyFont="1" applyAlignment="1">
      <alignment horizontal="right"/>
    </xf>
    <xf numFmtId="170" fontId="10" fillId="0" borderId="0" xfId="0" applyNumberFormat="1" applyFont="1"/>
    <xf numFmtId="169" fontId="9" fillId="0" borderId="0" xfId="0" applyNumberFormat="1" applyFont="1"/>
    <xf numFmtId="165" fontId="9" fillId="0" borderId="0" xfId="1" applyNumberFormat="1" applyFont="1" applyFill="1" applyBorder="1"/>
    <xf numFmtId="168" fontId="10" fillId="0" borderId="0" xfId="0" applyNumberFormat="1" applyFont="1"/>
    <xf numFmtId="165" fontId="10" fillId="0" borderId="0" xfId="1" applyNumberFormat="1" applyFont="1" applyFill="1" applyBorder="1"/>
    <xf numFmtId="165" fontId="10" fillId="0" borderId="0" xfId="1" quotePrefix="1" applyNumberFormat="1" applyFont="1" applyFill="1" applyBorder="1" applyAlignment="1">
      <alignment horizontal="right" vertical="center"/>
    </xf>
    <xf numFmtId="168" fontId="9" fillId="0" borderId="0" xfId="0" quotePrefix="1" applyNumberFormat="1" applyFont="1"/>
    <xf numFmtId="0" fontId="9" fillId="0" borderId="0" xfId="0" quotePrefix="1" applyFont="1" applyAlignment="1">
      <alignment horizontal="right"/>
    </xf>
    <xf numFmtId="165" fontId="9" fillId="0" borderId="0" xfId="1" quotePrefix="1" applyNumberFormat="1" applyFont="1" applyFill="1" applyBorder="1" applyAlignment="1">
      <alignment horizontal="right" vertical="center"/>
    </xf>
    <xf numFmtId="168" fontId="9" fillId="0" borderId="0" xfId="0" applyNumberFormat="1" applyFont="1"/>
    <xf numFmtId="165" fontId="9" fillId="0" borderId="0" xfId="1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horizontal="left"/>
    </xf>
    <xf numFmtId="165" fontId="10" fillId="0" borderId="0" xfId="1" applyNumberFormat="1" applyFont="1" applyFill="1" applyBorder="1" applyAlignment="1">
      <alignment horizontal="right" vertical="center"/>
    </xf>
    <xf numFmtId="168" fontId="10" fillId="0" borderId="1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167" fontId="10" fillId="0" borderId="1" xfId="0" applyNumberFormat="1" applyFont="1" applyBorder="1"/>
    <xf numFmtId="167" fontId="10" fillId="0" borderId="1" xfId="1" quotePrefix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68" fontId="5" fillId="0" borderId="0" xfId="0" applyNumberFormat="1" applyFont="1" applyAlignment="1"/>
  </cellXfs>
  <cellStyles count="5">
    <cellStyle name="Comma" xfId="1" builtinId="3"/>
    <cellStyle name="Normal" xfId="0" builtinId="0"/>
    <cellStyle name="Normal 2" xfId="3" xr:uid="{8DCA37EE-3242-456D-A092-D075FFFAFD1D}"/>
    <cellStyle name="Normal 67" xfId="4" xr:uid="{1187A3DB-C17F-4279-A83D-A4F06C4EA6B4}"/>
    <cellStyle name="Normal_T7-1ANEW" xfId="2" xr:uid="{47BFD06D-07EC-49AA-86F1-F402AC652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E7550-3CAA-45DB-AFB0-A54CA85391B5}">
  <dimension ref="A1:P44"/>
  <sheetViews>
    <sheetView tabSelected="1" view="pageBreakPreview" zoomScale="70" zoomScaleNormal="80" zoomScaleSheetLayoutView="70" workbookViewId="0">
      <selection activeCell="L28" sqref="L28"/>
    </sheetView>
  </sheetViews>
  <sheetFormatPr defaultColWidth="16" defaultRowHeight="15" x14ac:dyDescent="0.2"/>
  <cols>
    <col min="1" max="1" width="66" style="2" customWidth="1"/>
    <col min="2" max="4" width="9.5703125" style="2" customWidth="1"/>
    <col min="5" max="12" width="9.5703125" style="3" customWidth="1"/>
    <col min="13" max="16" width="9.5703125" style="2" customWidth="1"/>
    <col min="17" max="255" width="16" style="2"/>
    <col min="256" max="256" width="40.85546875" style="2" customWidth="1"/>
    <col min="257" max="271" width="9.7109375" style="2" customWidth="1"/>
    <col min="272" max="272" width="2.28515625" style="2" customWidth="1"/>
    <col min="273" max="511" width="16" style="2"/>
    <col min="512" max="512" width="40.85546875" style="2" customWidth="1"/>
    <col min="513" max="527" width="9.7109375" style="2" customWidth="1"/>
    <col min="528" max="528" width="2.28515625" style="2" customWidth="1"/>
    <col min="529" max="767" width="16" style="2"/>
    <col min="768" max="768" width="40.85546875" style="2" customWidth="1"/>
    <col min="769" max="783" width="9.7109375" style="2" customWidth="1"/>
    <col min="784" max="784" width="2.28515625" style="2" customWidth="1"/>
    <col min="785" max="1023" width="16" style="2"/>
    <col min="1024" max="1024" width="40.85546875" style="2" customWidth="1"/>
    <col min="1025" max="1039" width="9.7109375" style="2" customWidth="1"/>
    <col min="1040" max="1040" width="2.28515625" style="2" customWidth="1"/>
    <col min="1041" max="1279" width="16" style="2"/>
    <col min="1280" max="1280" width="40.85546875" style="2" customWidth="1"/>
    <col min="1281" max="1295" width="9.7109375" style="2" customWidth="1"/>
    <col min="1296" max="1296" width="2.28515625" style="2" customWidth="1"/>
    <col min="1297" max="1535" width="16" style="2"/>
    <col min="1536" max="1536" width="40.85546875" style="2" customWidth="1"/>
    <col min="1537" max="1551" width="9.7109375" style="2" customWidth="1"/>
    <col min="1552" max="1552" width="2.28515625" style="2" customWidth="1"/>
    <col min="1553" max="1791" width="16" style="2"/>
    <col min="1792" max="1792" width="40.85546875" style="2" customWidth="1"/>
    <col min="1793" max="1807" width="9.7109375" style="2" customWidth="1"/>
    <col min="1808" max="1808" width="2.28515625" style="2" customWidth="1"/>
    <col min="1809" max="2047" width="16" style="2"/>
    <col min="2048" max="2048" width="40.85546875" style="2" customWidth="1"/>
    <col min="2049" max="2063" width="9.7109375" style="2" customWidth="1"/>
    <col min="2064" max="2064" width="2.28515625" style="2" customWidth="1"/>
    <col min="2065" max="2303" width="16" style="2"/>
    <col min="2304" max="2304" width="40.85546875" style="2" customWidth="1"/>
    <col min="2305" max="2319" width="9.7109375" style="2" customWidth="1"/>
    <col min="2320" max="2320" width="2.28515625" style="2" customWidth="1"/>
    <col min="2321" max="2559" width="16" style="2"/>
    <col min="2560" max="2560" width="40.85546875" style="2" customWidth="1"/>
    <col min="2561" max="2575" width="9.7109375" style="2" customWidth="1"/>
    <col min="2576" max="2576" width="2.28515625" style="2" customWidth="1"/>
    <col min="2577" max="2815" width="16" style="2"/>
    <col min="2816" max="2816" width="40.85546875" style="2" customWidth="1"/>
    <col min="2817" max="2831" width="9.7109375" style="2" customWidth="1"/>
    <col min="2832" max="2832" width="2.28515625" style="2" customWidth="1"/>
    <col min="2833" max="3071" width="16" style="2"/>
    <col min="3072" max="3072" width="40.85546875" style="2" customWidth="1"/>
    <col min="3073" max="3087" width="9.7109375" style="2" customWidth="1"/>
    <col min="3088" max="3088" width="2.28515625" style="2" customWidth="1"/>
    <col min="3089" max="3327" width="16" style="2"/>
    <col min="3328" max="3328" width="40.85546875" style="2" customWidth="1"/>
    <col min="3329" max="3343" width="9.7109375" style="2" customWidth="1"/>
    <col min="3344" max="3344" width="2.28515625" style="2" customWidth="1"/>
    <col min="3345" max="3583" width="16" style="2"/>
    <col min="3584" max="3584" width="40.85546875" style="2" customWidth="1"/>
    <col min="3585" max="3599" width="9.7109375" style="2" customWidth="1"/>
    <col min="3600" max="3600" width="2.28515625" style="2" customWidth="1"/>
    <col min="3601" max="3839" width="16" style="2"/>
    <col min="3840" max="3840" width="40.85546875" style="2" customWidth="1"/>
    <col min="3841" max="3855" width="9.7109375" style="2" customWidth="1"/>
    <col min="3856" max="3856" width="2.28515625" style="2" customWidth="1"/>
    <col min="3857" max="4095" width="16" style="2"/>
    <col min="4096" max="4096" width="40.85546875" style="2" customWidth="1"/>
    <col min="4097" max="4111" width="9.7109375" style="2" customWidth="1"/>
    <col min="4112" max="4112" width="2.28515625" style="2" customWidth="1"/>
    <col min="4113" max="4351" width="16" style="2"/>
    <col min="4352" max="4352" width="40.85546875" style="2" customWidth="1"/>
    <col min="4353" max="4367" width="9.7109375" style="2" customWidth="1"/>
    <col min="4368" max="4368" width="2.28515625" style="2" customWidth="1"/>
    <col min="4369" max="4607" width="16" style="2"/>
    <col min="4608" max="4608" width="40.85546875" style="2" customWidth="1"/>
    <col min="4609" max="4623" width="9.7109375" style="2" customWidth="1"/>
    <col min="4624" max="4624" width="2.28515625" style="2" customWidth="1"/>
    <col min="4625" max="4863" width="16" style="2"/>
    <col min="4864" max="4864" width="40.85546875" style="2" customWidth="1"/>
    <col min="4865" max="4879" width="9.7109375" style="2" customWidth="1"/>
    <col min="4880" max="4880" width="2.28515625" style="2" customWidth="1"/>
    <col min="4881" max="5119" width="16" style="2"/>
    <col min="5120" max="5120" width="40.85546875" style="2" customWidth="1"/>
    <col min="5121" max="5135" width="9.7109375" style="2" customWidth="1"/>
    <col min="5136" max="5136" width="2.28515625" style="2" customWidth="1"/>
    <col min="5137" max="5375" width="16" style="2"/>
    <col min="5376" max="5376" width="40.85546875" style="2" customWidth="1"/>
    <col min="5377" max="5391" width="9.7109375" style="2" customWidth="1"/>
    <col min="5392" max="5392" width="2.28515625" style="2" customWidth="1"/>
    <col min="5393" max="5631" width="16" style="2"/>
    <col min="5632" max="5632" width="40.85546875" style="2" customWidth="1"/>
    <col min="5633" max="5647" width="9.7109375" style="2" customWidth="1"/>
    <col min="5648" max="5648" width="2.28515625" style="2" customWidth="1"/>
    <col min="5649" max="5887" width="16" style="2"/>
    <col min="5888" max="5888" width="40.85546875" style="2" customWidth="1"/>
    <col min="5889" max="5903" width="9.7109375" style="2" customWidth="1"/>
    <col min="5904" max="5904" width="2.28515625" style="2" customWidth="1"/>
    <col min="5905" max="6143" width="16" style="2"/>
    <col min="6144" max="6144" width="40.85546875" style="2" customWidth="1"/>
    <col min="6145" max="6159" width="9.7109375" style="2" customWidth="1"/>
    <col min="6160" max="6160" width="2.28515625" style="2" customWidth="1"/>
    <col min="6161" max="6399" width="16" style="2"/>
    <col min="6400" max="6400" width="40.85546875" style="2" customWidth="1"/>
    <col min="6401" max="6415" width="9.7109375" style="2" customWidth="1"/>
    <col min="6416" max="6416" width="2.28515625" style="2" customWidth="1"/>
    <col min="6417" max="6655" width="16" style="2"/>
    <col min="6656" max="6656" width="40.85546875" style="2" customWidth="1"/>
    <col min="6657" max="6671" width="9.7109375" style="2" customWidth="1"/>
    <col min="6672" max="6672" width="2.28515625" style="2" customWidth="1"/>
    <col min="6673" max="6911" width="16" style="2"/>
    <col min="6912" max="6912" width="40.85546875" style="2" customWidth="1"/>
    <col min="6913" max="6927" width="9.7109375" style="2" customWidth="1"/>
    <col min="6928" max="6928" width="2.28515625" style="2" customWidth="1"/>
    <col min="6929" max="7167" width="16" style="2"/>
    <col min="7168" max="7168" width="40.85546875" style="2" customWidth="1"/>
    <col min="7169" max="7183" width="9.7109375" style="2" customWidth="1"/>
    <col min="7184" max="7184" width="2.28515625" style="2" customWidth="1"/>
    <col min="7185" max="7423" width="16" style="2"/>
    <col min="7424" max="7424" width="40.85546875" style="2" customWidth="1"/>
    <col min="7425" max="7439" width="9.7109375" style="2" customWidth="1"/>
    <col min="7440" max="7440" width="2.28515625" style="2" customWidth="1"/>
    <col min="7441" max="7679" width="16" style="2"/>
    <col min="7680" max="7680" width="40.85546875" style="2" customWidth="1"/>
    <col min="7681" max="7695" width="9.7109375" style="2" customWidth="1"/>
    <col min="7696" max="7696" width="2.28515625" style="2" customWidth="1"/>
    <col min="7697" max="7935" width="16" style="2"/>
    <col min="7936" max="7936" width="40.85546875" style="2" customWidth="1"/>
    <col min="7937" max="7951" width="9.7109375" style="2" customWidth="1"/>
    <col min="7952" max="7952" width="2.28515625" style="2" customWidth="1"/>
    <col min="7953" max="8191" width="16" style="2"/>
    <col min="8192" max="8192" width="40.85546875" style="2" customWidth="1"/>
    <col min="8193" max="8207" width="9.7109375" style="2" customWidth="1"/>
    <col min="8208" max="8208" width="2.28515625" style="2" customWidth="1"/>
    <col min="8209" max="8447" width="16" style="2"/>
    <col min="8448" max="8448" width="40.85546875" style="2" customWidth="1"/>
    <col min="8449" max="8463" width="9.7109375" style="2" customWidth="1"/>
    <col min="8464" max="8464" width="2.28515625" style="2" customWidth="1"/>
    <col min="8465" max="8703" width="16" style="2"/>
    <col min="8704" max="8704" width="40.85546875" style="2" customWidth="1"/>
    <col min="8705" max="8719" width="9.7109375" style="2" customWidth="1"/>
    <col min="8720" max="8720" width="2.28515625" style="2" customWidth="1"/>
    <col min="8721" max="8959" width="16" style="2"/>
    <col min="8960" max="8960" width="40.85546875" style="2" customWidth="1"/>
    <col min="8961" max="8975" width="9.7109375" style="2" customWidth="1"/>
    <col min="8976" max="8976" width="2.28515625" style="2" customWidth="1"/>
    <col min="8977" max="9215" width="16" style="2"/>
    <col min="9216" max="9216" width="40.85546875" style="2" customWidth="1"/>
    <col min="9217" max="9231" width="9.7109375" style="2" customWidth="1"/>
    <col min="9232" max="9232" width="2.28515625" style="2" customWidth="1"/>
    <col min="9233" max="9471" width="16" style="2"/>
    <col min="9472" max="9472" width="40.85546875" style="2" customWidth="1"/>
    <col min="9473" max="9487" width="9.7109375" style="2" customWidth="1"/>
    <col min="9488" max="9488" width="2.28515625" style="2" customWidth="1"/>
    <col min="9489" max="9727" width="16" style="2"/>
    <col min="9728" max="9728" width="40.85546875" style="2" customWidth="1"/>
    <col min="9729" max="9743" width="9.7109375" style="2" customWidth="1"/>
    <col min="9744" max="9744" width="2.28515625" style="2" customWidth="1"/>
    <col min="9745" max="9983" width="16" style="2"/>
    <col min="9984" max="9984" width="40.85546875" style="2" customWidth="1"/>
    <col min="9985" max="9999" width="9.7109375" style="2" customWidth="1"/>
    <col min="10000" max="10000" width="2.28515625" style="2" customWidth="1"/>
    <col min="10001" max="10239" width="16" style="2"/>
    <col min="10240" max="10240" width="40.85546875" style="2" customWidth="1"/>
    <col min="10241" max="10255" width="9.7109375" style="2" customWidth="1"/>
    <col min="10256" max="10256" width="2.28515625" style="2" customWidth="1"/>
    <col min="10257" max="10495" width="16" style="2"/>
    <col min="10496" max="10496" width="40.85546875" style="2" customWidth="1"/>
    <col min="10497" max="10511" width="9.7109375" style="2" customWidth="1"/>
    <col min="10512" max="10512" width="2.28515625" style="2" customWidth="1"/>
    <col min="10513" max="10751" width="16" style="2"/>
    <col min="10752" max="10752" width="40.85546875" style="2" customWidth="1"/>
    <col min="10753" max="10767" width="9.7109375" style="2" customWidth="1"/>
    <col min="10768" max="10768" width="2.28515625" style="2" customWidth="1"/>
    <col min="10769" max="11007" width="16" style="2"/>
    <col min="11008" max="11008" width="40.85546875" style="2" customWidth="1"/>
    <col min="11009" max="11023" width="9.7109375" style="2" customWidth="1"/>
    <col min="11024" max="11024" width="2.28515625" style="2" customWidth="1"/>
    <col min="11025" max="11263" width="16" style="2"/>
    <col min="11264" max="11264" width="40.85546875" style="2" customWidth="1"/>
    <col min="11265" max="11279" width="9.7109375" style="2" customWidth="1"/>
    <col min="11280" max="11280" width="2.28515625" style="2" customWidth="1"/>
    <col min="11281" max="11519" width="16" style="2"/>
    <col min="11520" max="11520" width="40.85546875" style="2" customWidth="1"/>
    <col min="11521" max="11535" width="9.7109375" style="2" customWidth="1"/>
    <col min="11536" max="11536" width="2.28515625" style="2" customWidth="1"/>
    <col min="11537" max="11775" width="16" style="2"/>
    <col min="11776" max="11776" width="40.85546875" style="2" customWidth="1"/>
    <col min="11777" max="11791" width="9.7109375" style="2" customWidth="1"/>
    <col min="11792" max="11792" width="2.28515625" style="2" customWidth="1"/>
    <col min="11793" max="12031" width="16" style="2"/>
    <col min="12032" max="12032" width="40.85546875" style="2" customWidth="1"/>
    <col min="12033" max="12047" width="9.7109375" style="2" customWidth="1"/>
    <col min="12048" max="12048" width="2.28515625" style="2" customWidth="1"/>
    <col min="12049" max="12287" width="16" style="2"/>
    <col min="12288" max="12288" width="40.85546875" style="2" customWidth="1"/>
    <col min="12289" max="12303" width="9.7109375" style="2" customWidth="1"/>
    <col min="12304" max="12304" width="2.28515625" style="2" customWidth="1"/>
    <col min="12305" max="12543" width="16" style="2"/>
    <col min="12544" max="12544" width="40.85546875" style="2" customWidth="1"/>
    <col min="12545" max="12559" width="9.7109375" style="2" customWidth="1"/>
    <col min="12560" max="12560" width="2.28515625" style="2" customWidth="1"/>
    <col min="12561" max="12799" width="16" style="2"/>
    <col min="12800" max="12800" width="40.85546875" style="2" customWidth="1"/>
    <col min="12801" max="12815" width="9.7109375" style="2" customWidth="1"/>
    <col min="12816" max="12816" width="2.28515625" style="2" customWidth="1"/>
    <col min="12817" max="13055" width="16" style="2"/>
    <col min="13056" max="13056" width="40.85546875" style="2" customWidth="1"/>
    <col min="13057" max="13071" width="9.7109375" style="2" customWidth="1"/>
    <col min="13072" max="13072" width="2.28515625" style="2" customWidth="1"/>
    <col min="13073" max="13311" width="16" style="2"/>
    <col min="13312" max="13312" width="40.85546875" style="2" customWidth="1"/>
    <col min="13313" max="13327" width="9.7109375" style="2" customWidth="1"/>
    <col min="13328" max="13328" width="2.28515625" style="2" customWidth="1"/>
    <col min="13329" max="13567" width="16" style="2"/>
    <col min="13568" max="13568" width="40.85546875" style="2" customWidth="1"/>
    <col min="13569" max="13583" width="9.7109375" style="2" customWidth="1"/>
    <col min="13584" max="13584" width="2.28515625" style="2" customWidth="1"/>
    <col min="13585" max="13823" width="16" style="2"/>
    <col min="13824" max="13824" width="40.85546875" style="2" customWidth="1"/>
    <col min="13825" max="13839" width="9.7109375" style="2" customWidth="1"/>
    <col min="13840" max="13840" width="2.28515625" style="2" customWidth="1"/>
    <col min="13841" max="14079" width="16" style="2"/>
    <col min="14080" max="14080" width="40.85546875" style="2" customWidth="1"/>
    <col min="14081" max="14095" width="9.7109375" style="2" customWidth="1"/>
    <col min="14096" max="14096" width="2.28515625" style="2" customWidth="1"/>
    <col min="14097" max="14335" width="16" style="2"/>
    <col min="14336" max="14336" width="40.85546875" style="2" customWidth="1"/>
    <col min="14337" max="14351" width="9.7109375" style="2" customWidth="1"/>
    <col min="14352" max="14352" width="2.28515625" style="2" customWidth="1"/>
    <col min="14353" max="14591" width="16" style="2"/>
    <col min="14592" max="14592" width="40.85546875" style="2" customWidth="1"/>
    <col min="14593" max="14607" width="9.7109375" style="2" customWidth="1"/>
    <col min="14608" max="14608" width="2.28515625" style="2" customWidth="1"/>
    <col min="14609" max="14847" width="16" style="2"/>
    <col min="14848" max="14848" width="40.85546875" style="2" customWidth="1"/>
    <col min="14849" max="14863" width="9.7109375" style="2" customWidth="1"/>
    <col min="14864" max="14864" width="2.28515625" style="2" customWidth="1"/>
    <col min="14865" max="15103" width="16" style="2"/>
    <col min="15104" max="15104" width="40.85546875" style="2" customWidth="1"/>
    <col min="15105" max="15119" width="9.7109375" style="2" customWidth="1"/>
    <col min="15120" max="15120" width="2.28515625" style="2" customWidth="1"/>
    <col min="15121" max="15359" width="16" style="2"/>
    <col min="15360" max="15360" width="40.85546875" style="2" customWidth="1"/>
    <col min="15361" max="15375" width="9.7109375" style="2" customWidth="1"/>
    <col min="15376" max="15376" width="2.28515625" style="2" customWidth="1"/>
    <col min="15377" max="15615" width="16" style="2"/>
    <col min="15616" max="15616" width="40.85546875" style="2" customWidth="1"/>
    <col min="15617" max="15631" width="9.7109375" style="2" customWidth="1"/>
    <col min="15632" max="15632" width="2.28515625" style="2" customWidth="1"/>
    <col min="15633" max="15871" width="16" style="2"/>
    <col min="15872" max="15872" width="40.85546875" style="2" customWidth="1"/>
    <col min="15873" max="15887" width="9.7109375" style="2" customWidth="1"/>
    <col min="15888" max="15888" width="2.28515625" style="2" customWidth="1"/>
    <col min="15889" max="16127" width="16" style="2"/>
    <col min="16128" max="16128" width="40.85546875" style="2" customWidth="1"/>
    <col min="16129" max="16143" width="9.7109375" style="2" customWidth="1"/>
    <col min="16144" max="16144" width="2.28515625" style="2" customWidth="1"/>
    <col min="16145" max="16384" width="16" style="2"/>
  </cols>
  <sheetData>
    <row r="1" spans="1:16" ht="16.5" customHeight="1" x14ac:dyDescent="0.25">
      <c r="A1" s="1" t="s">
        <v>377</v>
      </c>
    </row>
    <row r="2" spans="1:16" ht="16.5" customHeight="1" x14ac:dyDescent="0.25">
      <c r="A2" s="1" t="s">
        <v>378</v>
      </c>
    </row>
    <row r="3" spans="1:16" ht="15.75" thickBot="1" x14ac:dyDescent="0.2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4"/>
      <c r="N3" s="4"/>
      <c r="O3" s="4"/>
      <c r="P3" s="4"/>
    </row>
    <row r="4" spans="1:16" x14ac:dyDescent="0.2">
      <c r="M4" s="3"/>
    </row>
    <row r="5" spans="1:16" s="10" customFormat="1" x14ac:dyDescent="0.2">
      <c r="A5" s="6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8" t="s">
        <v>5</v>
      </c>
      <c r="G5" s="9" t="s">
        <v>6</v>
      </c>
      <c r="H5" s="9" t="s">
        <v>7</v>
      </c>
      <c r="I5" s="9" t="s">
        <v>8</v>
      </c>
      <c r="J5" s="8" t="s">
        <v>9</v>
      </c>
      <c r="K5" s="9" t="s">
        <v>10</v>
      </c>
      <c r="L5" s="9" t="s">
        <v>11</v>
      </c>
      <c r="M5" s="9" t="s">
        <v>12</v>
      </c>
      <c r="N5" s="8" t="s">
        <v>13</v>
      </c>
      <c r="O5" s="8">
        <v>1999</v>
      </c>
      <c r="P5" s="8">
        <v>2000</v>
      </c>
    </row>
    <row r="6" spans="1:16" ht="15.75" thickBot="1" x14ac:dyDescent="0.25">
      <c r="A6" s="4"/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4"/>
      <c r="O6" s="4"/>
      <c r="P6" s="4"/>
    </row>
    <row r="7" spans="1:16" x14ac:dyDescent="0.2">
      <c r="M7" s="3"/>
    </row>
    <row r="8" spans="1:16" s="1" customFormat="1" ht="15.75" x14ac:dyDescent="0.25">
      <c r="A8" s="11" t="s">
        <v>14</v>
      </c>
      <c r="B8" s="12">
        <v>-34.9</v>
      </c>
      <c r="C8" s="12">
        <v>-42.1</v>
      </c>
      <c r="D8" s="12">
        <v>-96.4</v>
      </c>
      <c r="E8" s="13">
        <v>-86.8</v>
      </c>
      <c r="F8" s="13">
        <v>-297.10000000000002</v>
      </c>
      <c r="G8" s="13">
        <v>-400.2</v>
      </c>
      <c r="H8" s="13">
        <v>38.799999999999997</v>
      </c>
      <c r="I8" s="13">
        <f t="shared" ref="I8:N8" si="0">I9+I12+I13</f>
        <v>28</v>
      </c>
      <c r="J8" s="13">
        <f t="shared" si="0"/>
        <v>96.9</v>
      </c>
      <c r="K8" s="13">
        <f t="shared" si="0"/>
        <v>-38.299999999999997</v>
      </c>
      <c r="L8" s="13">
        <f t="shared" si="0"/>
        <v>-121.5</v>
      </c>
      <c r="M8" s="13">
        <f t="shared" si="0"/>
        <v>-361.6</v>
      </c>
      <c r="N8" s="13">
        <f t="shared" si="0"/>
        <v>-44.300000000000047</v>
      </c>
      <c r="O8" s="14">
        <v>-779.3</v>
      </c>
      <c r="P8" s="14">
        <v>371</v>
      </c>
    </row>
    <row r="9" spans="1:16" x14ac:dyDescent="0.2">
      <c r="A9" s="15" t="s">
        <v>15</v>
      </c>
      <c r="B9" s="16">
        <v>-25.9</v>
      </c>
      <c r="C9" s="16">
        <v>-17.100000000000001</v>
      </c>
      <c r="D9" s="16">
        <v>-64.400000000000006</v>
      </c>
      <c r="E9" s="17">
        <v>-75.2</v>
      </c>
      <c r="F9" s="17">
        <v>-267.2</v>
      </c>
      <c r="G9" s="17">
        <v>-356.6</v>
      </c>
      <c r="H9" s="17">
        <f>H10+H11</f>
        <v>57</v>
      </c>
      <c r="I9" s="17">
        <v>69</v>
      </c>
      <c r="J9" s="17">
        <v>151.5</v>
      </c>
      <c r="K9" s="17">
        <v>-61.3</v>
      </c>
      <c r="L9" s="17">
        <v>-83.1</v>
      </c>
      <c r="M9" s="17">
        <v>-300.3</v>
      </c>
      <c r="N9" s="17">
        <f>N10+N11</f>
        <v>-25.700000000000045</v>
      </c>
      <c r="O9" s="18">
        <v>-608.20000000000005</v>
      </c>
      <c r="P9" s="18">
        <v>554.6</v>
      </c>
    </row>
    <row r="10" spans="1:16" x14ac:dyDescent="0.2">
      <c r="A10" s="19" t="s">
        <v>16</v>
      </c>
      <c r="B10" s="16">
        <v>-324.2</v>
      </c>
      <c r="C10" s="16">
        <v>-368.7</v>
      </c>
      <c r="D10" s="16">
        <v>-483.8</v>
      </c>
      <c r="E10" s="17">
        <v>-527.9</v>
      </c>
      <c r="F10" s="17">
        <v>-761.4</v>
      </c>
      <c r="G10" s="17">
        <v>-938.1</v>
      </c>
      <c r="H10" s="17">
        <v>-355.3</v>
      </c>
      <c r="I10" s="17">
        <v>-334.7</v>
      </c>
      <c r="J10" s="17">
        <v>-147.1</v>
      </c>
      <c r="K10" s="17">
        <v>-446.7</v>
      </c>
      <c r="L10" s="17">
        <v>-539.79999999999995</v>
      </c>
      <c r="M10" s="17">
        <v>-700.1</v>
      </c>
      <c r="N10" s="17">
        <v>-632.5</v>
      </c>
      <c r="O10" s="18">
        <v>-1081.3</v>
      </c>
      <c r="P10" s="18">
        <v>-103.9</v>
      </c>
    </row>
    <row r="11" spans="1:16" x14ac:dyDescent="0.2">
      <c r="A11" s="19" t="s">
        <v>17</v>
      </c>
      <c r="B11" s="16">
        <v>298.3</v>
      </c>
      <c r="C11" s="16">
        <v>351.6</v>
      </c>
      <c r="D11" s="16">
        <v>419.4</v>
      </c>
      <c r="E11" s="17">
        <v>452.7</v>
      </c>
      <c r="F11" s="17">
        <v>494.2</v>
      </c>
      <c r="G11" s="17">
        <v>581.5</v>
      </c>
      <c r="H11" s="17">
        <v>412.3</v>
      </c>
      <c r="I11" s="17">
        <v>403.7</v>
      </c>
      <c r="J11" s="17">
        <v>298.60000000000002</v>
      </c>
      <c r="K11" s="17">
        <v>385.4</v>
      </c>
      <c r="L11" s="17">
        <v>456.7</v>
      </c>
      <c r="M11" s="17">
        <v>399.8</v>
      </c>
      <c r="N11" s="17">
        <v>606.79999999999995</v>
      </c>
      <c r="O11" s="18">
        <v>473.1</v>
      </c>
      <c r="P11" s="18">
        <v>658.5</v>
      </c>
    </row>
    <row r="12" spans="1:16" x14ac:dyDescent="0.2">
      <c r="A12" s="15" t="s">
        <v>18</v>
      </c>
      <c r="B12" s="16">
        <v>-13.1</v>
      </c>
      <c r="C12" s="16">
        <v>-25.8</v>
      </c>
      <c r="D12" s="16">
        <v>-30.5</v>
      </c>
      <c r="E12" s="17">
        <v>-20.2</v>
      </c>
      <c r="F12" s="17">
        <v>-13.9</v>
      </c>
      <c r="G12" s="17">
        <v>-13.9</v>
      </c>
      <c r="H12" s="17">
        <v>-17.3</v>
      </c>
      <c r="I12" s="17">
        <f>-21.3+-10.7</f>
        <v>-32</v>
      </c>
      <c r="J12" s="17">
        <f>-25.1+-10.7</f>
        <v>-35.799999999999997</v>
      </c>
      <c r="K12" s="17">
        <f>-16.5+-10.7</f>
        <v>-27.2</v>
      </c>
      <c r="L12" s="17">
        <f>-21.2+-10.7</f>
        <v>-31.9</v>
      </c>
      <c r="M12" s="17">
        <f>-30.8+-10.7</f>
        <v>-41.5</v>
      </c>
      <c r="N12" s="17">
        <v>-10</v>
      </c>
      <c r="O12" s="18">
        <v>-76.400000000000006</v>
      </c>
      <c r="P12" s="18">
        <v>-43</v>
      </c>
    </row>
    <row r="13" spans="1:16" x14ac:dyDescent="0.2">
      <c r="A13" s="15" t="s">
        <v>19</v>
      </c>
      <c r="B13" s="16">
        <v>4.0999999999999996</v>
      </c>
      <c r="C13" s="16">
        <v>0.8</v>
      </c>
      <c r="D13" s="16">
        <v>-1.5</v>
      </c>
      <c r="E13" s="17">
        <v>8.6</v>
      </c>
      <c r="F13" s="17">
        <v>-16</v>
      </c>
      <c r="G13" s="17">
        <v>-29.7</v>
      </c>
      <c r="H13" s="17">
        <v>-0.9</v>
      </c>
      <c r="I13" s="17">
        <v>-9</v>
      </c>
      <c r="J13" s="17">
        <v>-18.8</v>
      </c>
      <c r="K13" s="17">
        <v>50.2</v>
      </c>
      <c r="L13" s="17">
        <v>-6.5</v>
      </c>
      <c r="M13" s="17">
        <v>-19.8</v>
      </c>
      <c r="N13" s="17">
        <v>-8.6</v>
      </c>
      <c r="O13" s="18">
        <v>-94.7</v>
      </c>
      <c r="P13" s="18">
        <v>-140.6</v>
      </c>
    </row>
    <row r="14" spans="1:16" x14ac:dyDescent="0.2">
      <c r="A14" s="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s="1" customFormat="1" ht="15.75" x14ac:dyDescent="0.25">
      <c r="A15" s="11" t="s">
        <v>20</v>
      </c>
      <c r="B15" s="12">
        <v>112.7</v>
      </c>
      <c r="C15" s="12">
        <v>56.9</v>
      </c>
      <c r="D15" s="12">
        <v>93.6</v>
      </c>
      <c r="E15" s="13">
        <v>127.1</v>
      </c>
      <c r="F15" s="13">
        <v>342.2</v>
      </c>
      <c r="G15" s="13">
        <v>455.3</v>
      </c>
      <c r="H15" s="13">
        <v>18.100000000000001</v>
      </c>
      <c r="I15" s="13">
        <f t="shared" ref="I15:N15" si="1">I16+I19</f>
        <v>23.199999999999996</v>
      </c>
      <c r="J15" s="13">
        <f t="shared" si="1"/>
        <v>-60.800000000000004</v>
      </c>
      <c r="K15" s="13">
        <f t="shared" si="1"/>
        <v>73.100000000000009</v>
      </c>
      <c r="L15" s="13">
        <f t="shared" si="1"/>
        <v>64.300000000000011</v>
      </c>
      <c r="M15" s="13">
        <f t="shared" si="1"/>
        <v>326.39999999999998</v>
      </c>
      <c r="N15" s="13">
        <f t="shared" si="1"/>
        <v>202.70000000000002</v>
      </c>
      <c r="O15" s="14">
        <v>830.5</v>
      </c>
      <c r="P15" s="14">
        <v>-440</v>
      </c>
    </row>
    <row r="16" spans="1:16" x14ac:dyDescent="0.2">
      <c r="A16" s="15" t="s">
        <v>21</v>
      </c>
      <c r="B16" s="16"/>
      <c r="C16" s="16"/>
      <c r="D16" s="16"/>
      <c r="E16" s="17"/>
      <c r="F16" s="17"/>
      <c r="G16" s="17"/>
      <c r="H16" s="17">
        <v>15.4</v>
      </c>
      <c r="I16" s="17">
        <v>12</v>
      </c>
      <c r="J16" s="17">
        <v>13.1</v>
      </c>
      <c r="K16" s="17">
        <v>26.2</v>
      </c>
      <c r="L16" s="17">
        <v>45.4</v>
      </c>
      <c r="M16" s="17">
        <v>37.6</v>
      </c>
      <c r="N16" s="17">
        <v>9.3000000000000007</v>
      </c>
      <c r="O16" s="18">
        <v>2.8</v>
      </c>
      <c r="P16" s="18">
        <v>20.100000000000001</v>
      </c>
    </row>
    <row r="17" spans="1:16" x14ac:dyDescent="0.2">
      <c r="A17" s="19" t="s">
        <v>22</v>
      </c>
      <c r="B17" s="16"/>
      <c r="C17" s="16"/>
      <c r="D17" s="16"/>
      <c r="E17" s="17"/>
      <c r="F17" s="17"/>
      <c r="G17" s="17"/>
      <c r="H17" s="17">
        <v>15.4</v>
      </c>
      <c r="I17" s="17">
        <v>12</v>
      </c>
      <c r="J17" s="17">
        <v>13.1</v>
      </c>
      <c r="K17" s="17">
        <v>26.2</v>
      </c>
      <c r="L17" s="17">
        <v>45.4</v>
      </c>
      <c r="M17" s="17">
        <v>37.6</v>
      </c>
      <c r="N17" s="17">
        <v>9.3000000000000007</v>
      </c>
      <c r="O17" s="18">
        <v>2.8</v>
      </c>
      <c r="P17" s="18">
        <v>20.100000000000001</v>
      </c>
    </row>
    <row r="18" spans="1:16" x14ac:dyDescent="0.2">
      <c r="A18" s="19" t="s">
        <v>23</v>
      </c>
      <c r="B18" s="16"/>
      <c r="C18" s="16"/>
      <c r="D18" s="16"/>
      <c r="E18" s="17"/>
      <c r="F18" s="17"/>
      <c r="G18" s="17"/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P18" s="18">
        <v>0</v>
      </c>
    </row>
    <row r="19" spans="1:16" x14ac:dyDescent="0.2">
      <c r="A19" s="15" t="s">
        <v>24</v>
      </c>
      <c r="B19" s="16"/>
      <c r="C19" s="16"/>
      <c r="D19" s="16"/>
      <c r="E19" s="17"/>
      <c r="F19" s="17"/>
      <c r="G19" s="17"/>
      <c r="H19" s="17">
        <v>2.7</v>
      </c>
      <c r="I19" s="17">
        <f t="shared" ref="I19:N19" si="2">I20+I21+I23</f>
        <v>11.199999999999996</v>
      </c>
      <c r="J19" s="17">
        <f t="shared" si="2"/>
        <v>-73.900000000000006</v>
      </c>
      <c r="K19" s="17">
        <f t="shared" si="2"/>
        <v>46.900000000000006</v>
      </c>
      <c r="L19" s="17">
        <f t="shared" si="2"/>
        <v>18.90000000000002</v>
      </c>
      <c r="M19" s="17">
        <f t="shared" si="2"/>
        <v>288.79999999999995</v>
      </c>
      <c r="N19" s="17">
        <f t="shared" si="2"/>
        <v>193.4</v>
      </c>
      <c r="O19" s="18">
        <v>827.7</v>
      </c>
      <c r="P19" s="18">
        <v>-460.1</v>
      </c>
    </row>
    <row r="20" spans="1:16" x14ac:dyDescent="0.2">
      <c r="A20" s="19" t="s">
        <v>25</v>
      </c>
      <c r="B20" s="16"/>
      <c r="C20" s="16"/>
      <c r="D20" s="16"/>
      <c r="E20" s="17"/>
      <c r="F20" s="17"/>
      <c r="G20" s="17"/>
      <c r="H20" s="17">
        <v>-46.9</v>
      </c>
      <c r="I20" s="17">
        <v>-16.899999999999999</v>
      </c>
      <c r="J20" s="17">
        <v>-107.9</v>
      </c>
      <c r="K20" s="17">
        <v>-1</v>
      </c>
      <c r="L20" s="17">
        <v>150.6</v>
      </c>
      <c r="M20" s="17">
        <v>353.7</v>
      </c>
      <c r="N20" s="17">
        <v>147.1</v>
      </c>
      <c r="O20" s="18">
        <v>840</v>
      </c>
      <c r="P20" s="18">
        <v>-233.7</v>
      </c>
    </row>
    <row r="21" spans="1:16" x14ac:dyDescent="0.2">
      <c r="A21" s="19" t="s">
        <v>26</v>
      </c>
      <c r="B21" s="16"/>
      <c r="C21" s="16"/>
      <c r="D21" s="16"/>
      <c r="E21" s="17"/>
      <c r="F21" s="17"/>
      <c r="G21" s="17"/>
      <c r="H21" s="17">
        <v>-12.2</v>
      </c>
      <c r="I21" s="17">
        <v>-7</v>
      </c>
      <c r="J21" s="17">
        <v>-17.7</v>
      </c>
      <c r="K21" s="17">
        <v>-29.7</v>
      </c>
      <c r="L21" s="17">
        <v>-11.2</v>
      </c>
      <c r="M21" s="17">
        <v>80</v>
      </c>
      <c r="N21" s="17">
        <v>-85.1</v>
      </c>
      <c r="O21" s="18">
        <v>-9.1999999999999993</v>
      </c>
      <c r="P21" s="18">
        <v>-10.4</v>
      </c>
    </row>
    <row r="22" spans="1:16" x14ac:dyDescent="0.2">
      <c r="A22" s="19" t="s">
        <v>27</v>
      </c>
      <c r="B22" s="16"/>
      <c r="C22" s="16"/>
      <c r="D22" s="16"/>
      <c r="E22" s="17"/>
      <c r="F22" s="17"/>
      <c r="G22" s="17"/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P22" s="18">
        <v>0</v>
      </c>
    </row>
    <row r="23" spans="1:16" x14ac:dyDescent="0.2">
      <c r="A23" s="19" t="s">
        <v>28</v>
      </c>
      <c r="B23" s="16"/>
      <c r="C23" s="16"/>
      <c r="D23" s="16"/>
      <c r="E23" s="17"/>
      <c r="F23" s="17"/>
      <c r="G23" s="17"/>
      <c r="H23" s="17">
        <v>61.8</v>
      </c>
      <c r="I23" s="17">
        <f>24.4+10.7</f>
        <v>35.099999999999994</v>
      </c>
      <c r="J23" s="17">
        <f>41+10.7</f>
        <v>51.7</v>
      </c>
      <c r="K23" s="17">
        <f>66.9+10.7</f>
        <v>77.600000000000009</v>
      </c>
      <c r="L23" s="17">
        <f>-131.2+10.7</f>
        <v>-120.49999999999999</v>
      </c>
      <c r="M23" s="17">
        <f>-155.6+10.7</f>
        <v>-144.9</v>
      </c>
      <c r="N23" s="17">
        <v>131.4</v>
      </c>
      <c r="O23" s="18">
        <v>-3.1</v>
      </c>
      <c r="P23" s="18">
        <v>-216</v>
      </c>
    </row>
    <row r="24" spans="1:16" x14ac:dyDescent="0.2">
      <c r="A24" s="6"/>
      <c r="B24" s="16"/>
      <c r="C24" s="16"/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/>
      <c r="P24" s="18"/>
    </row>
    <row r="25" spans="1:16" s="1" customFormat="1" ht="15.75" x14ac:dyDescent="0.25">
      <c r="A25" s="11" t="s">
        <v>29</v>
      </c>
      <c r="B25" s="12">
        <f>4.2+9.9</f>
        <v>14.100000000000001</v>
      </c>
      <c r="C25" s="12">
        <v>8.1999999999999993</v>
      </c>
      <c r="D25" s="12">
        <v>3.5</v>
      </c>
      <c r="E25" s="13">
        <v>-0.2</v>
      </c>
      <c r="F25" s="13">
        <v>-4.4000000000000004</v>
      </c>
      <c r="G25" s="13">
        <v>11.8</v>
      </c>
      <c r="H25" s="13">
        <v>8.8000000000000007</v>
      </c>
      <c r="I25" s="13">
        <v>2.9</v>
      </c>
      <c r="J25" s="13">
        <v>-3.5</v>
      </c>
      <c r="K25" s="13">
        <v>-6.3</v>
      </c>
      <c r="L25" s="13">
        <v>10.1</v>
      </c>
      <c r="M25" s="13">
        <v>1.2</v>
      </c>
      <c r="N25" s="13">
        <v>2.2000000000000002</v>
      </c>
      <c r="O25" s="14">
        <v>-32</v>
      </c>
      <c r="P25" s="14">
        <v>22.3</v>
      </c>
    </row>
    <row r="26" spans="1:16" ht="15.75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s="1" customFormat="1" ht="15.75" x14ac:dyDescent="0.25">
      <c r="A27" s="11" t="s">
        <v>30</v>
      </c>
      <c r="B27" s="12">
        <v>91.9</v>
      </c>
      <c r="C27" s="12">
        <v>23</v>
      </c>
      <c r="D27" s="12">
        <v>0.7</v>
      </c>
      <c r="E27" s="13">
        <v>40.1</v>
      </c>
      <c r="F27" s="13">
        <v>40.700000000000003</v>
      </c>
      <c r="G27" s="13">
        <v>66.900000000000006</v>
      </c>
      <c r="H27" s="13">
        <v>65.7</v>
      </c>
      <c r="I27" s="13">
        <v>54.1</v>
      </c>
      <c r="J27" s="13">
        <v>32.6</v>
      </c>
      <c r="K27" s="13">
        <v>28.5</v>
      </c>
      <c r="L27" s="13">
        <v>-47.1</v>
      </c>
      <c r="M27" s="13">
        <v>-34</v>
      </c>
      <c r="N27" s="13">
        <v>160.6</v>
      </c>
      <c r="O27" s="14">
        <v>19.2</v>
      </c>
      <c r="P27" s="14">
        <v>-46.8</v>
      </c>
    </row>
    <row r="28" spans="1:16" x14ac:dyDescent="0.2">
      <c r="A28" s="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/>
      <c r="P28" s="18"/>
    </row>
    <row r="29" spans="1:16" s="1" customFormat="1" ht="15.75" x14ac:dyDescent="0.25">
      <c r="A29" s="11" t="s">
        <v>31</v>
      </c>
      <c r="B29" s="12">
        <v>-4.7</v>
      </c>
      <c r="C29" s="12">
        <v>-14.4</v>
      </c>
      <c r="D29" s="12">
        <v>21.3</v>
      </c>
      <c r="E29" s="13">
        <v>-50.5</v>
      </c>
      <c r="F29" s="13">
        <v>-19.8</v>
      </c>
      <c r="G29" s="13">
        <v>-26</v>
      </c>
      <c r="H29" s="13">
        <v>-25.3</v>
      </c>
      <c r="I29" s="13">
        <v>5.0999999999999996</v>
      </c>
      <c r="J29" s="13">
        <v>-36.200000000000003</v>
      </c>
      <c r="K29" s="13">
        <v>48</v>
      </c>
      <c r="L29" s="13">
        <v>-0.1</v>
      </c>
      <c r="M29" s="13">
        <v>4.9000000000000004</v>
      </c>
      <c r="N29" s="13">
        <v>-67.7</v>
      </c>
      <c r="O29" s="14">
        <v>-14</v>
      </c>
      <c r="P29" s="14">
        <v>19.899999999999999</v>
      </c>
    </row>
    <row r="30" spans="1:16" x14ac:dyDescent="0.2">
      <c r="A30" s="6"/>
      <c r="B30" s="16"/>
      <c r="C30" s="16"/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8"/>
      <c r="P30" s="18"/>
    </row>
    <row r="31" spans="1:16" s="1" customFormat="1" ht="15.75" x14ac:dyDescent="0.25">
      <c r="A31" s="11" t="s">
        <v>32</v>
      </c>
      <c r="B31" s="13">
        <v>-87.2</v>
      </c>
      <c r="C31" s="13">
        <v>-8.6</v>
      </c>
      <c r="D31" s="13">
        <v>-22</v>
      </c>
      <c r="E31" s="13">
        <v>10.4</v>
      </c>
      <c r="F31" s="13">
        <v>-20.9</v>
      </c>
      <c r="G31" s="13">
        <v>-40.9</v>
      </c>
      <c r="H31" s="13">
        <v>-40.4</v>
      </c>
      <c r="I31" s="13">
        <v>-59.2</v>
      </c>
      <c r="J31" s="13">
        <v>3.6</v>
      </c>
      <c r="K31" s="13">
        <v>-76.5</v>
      </c>
      <c r="L31" s="13">
        <v>47.2</v>
      </c>
      <c r="M31" s="13">
        <v>29.1</v>
      </c>
      <c r="N31" s="13">
        <v>-92.9</v>
      </c>
      <c r="O31" s="14">
        <v>-5.2</v>
      </c>
      <c r="P31" s="14">
        <v>26.9</v>
      </c>
    </row>
    <row r="32" spans="1:16" x14ac:dyDescent="0.2">
      <c r="A32" s="15" t="s">
        <v>33</v>
      </c>
      <c r="B32" s="16">
        <v>0</v>
      </c>
      <c r="C32" s="16">
        <v>0</v>
      </c>
      <c r="D32" s="16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8">
        <v>0</v>
      </c>
      <c r="P32" s="18">
        <v>0</v>
      </c>
    </row>
    <row r="33" spans="1:16" x14ac:dyDescent="0.2">
      <c r="A33" s="15" t="s">
        <v>34</v>
      </c>
      <c r="B33" s="16">
        <f t="shared" ref="B33:G33" si="3">B31</f>
        <v>-87.2</v>
      </c>
      <c r="C33" s="21">
        <f t="shared" si="3"/>
        <v>-8.6</v>
      </c>
      <c r="D33" s="21">
        <f t="shared" si="3"/>
        <v>-22</v>
      </c>
      <c r="E33" s="17">
        <f t="shared" si="3"/>
        <v>10.4</v>
      </c>
      <c r="F33" s="16">
        <f t="shared" si="3"/>
        <v>-20.9</v>
      </c>
      <c r="G33" s="16">
        <f t="shared" si="3"/>
        <v>-40.9</v>
      </c>
      <c r="H33" s="16">
        <v>-41.9</v>
      </c>
      <c r="I33" s="16">
        <v>-59.2</v>
      </c>
      <c r="J33" s="16">
        <v>3.6</v>
      </c>
      <c r="K33" s="16">
        <v>-75.3</v>
      </c>
      <c r="L33" s="16">
        <v>50.1</v>
      </c>
      <c r="M33" s="16">
        <v>32.799999999999997</v>
      </c>
      <c r="N33" s="16">
        <v>-102</v>
      </c>
      <c r="O33" s="18">
        <v>-5.2</v>
      </c>
      <c r="P33" s="18">
        <v>26.9</v>
      </c>
    </row>
    <row r="34" spans="1:16" ht="15.75" thickBo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ht="17.100000000000001" customHeight="1" x14ac:dyDescent="0.2">
      <c r="A35" s="210" t="s">
        <v>35</v>
      </c>
    </row>
    <row r="36" spans="1:16" ht="17.100000000000001" customHeight="1" x14ac:dyDescent="0.2">
      <c r="A36" s="210" t="s">
        <v>36</v>
      </c>
    </row>
    <row r="37" spans="1:16" ht="16.5" customHeight="1" x14ac:dyDescent="0.2">
      <c r="A37" s="210" t="s">
        <v>37</v>
      </c>
    </row>
    <row r="38" spans="1:16" hidden="1" x14ac:dyDescent="0.2"/>
    <row r="40" spans="1:16" x14ac:dyDescent="0.2">
      <c r="E40" s="2"/>
      <c r="F40" s="2"/>
      <c r="G40" s="2"/>
      <c r="H40" s="2"/>
      <c r="I40" s="2"/>
      <c r="J40" s="2"/>
      <c r="K40" s="2"/>
      <c r="L40" s="2"/>
    </row>
    <row r="41" spans="1:16" x14ac:dyDescent="0.2">
      <c r="E41" s="2"/>
      <c r="F41" s="2"/>
      <c r="G41" s="2"/>
      <c r="H41" s="2"/>
      <c r="I41" s="2"/>
      <c r="J41" s="2"/>
      <c r="K41" s="2"/>
      <c r="L41" s="2"/>
    </row>
    <row r="42" spans="1:16" x14ac:dyDescent="0.2">
      <c r="E42" s="2"/>
      <c r="F42" s="2"/>
      <c r="G42" s="2"/>
      <c r="H42" s="2"/>
      <c r="I42" s="2"/>
      <c r="J42" s="2"/>
      <c r="K42" s="2"/>
      <c r="L42" s="2"/>
    </row>
    <row r="43" spans="1:16" x14ac:dyDescent="0.2">
      <c r="E43" s="2"/>
      <c r="F43" s="2"/>
      <c r="G43" s="2"/>
      <c r="H43" s="2"/>
      <c r="I43" s="2"/>
      <c r="J43" s="2"/>
      <c r="K43" s="2"/>
      <c r="L43" s="2"/>
    </row>
    <row r="44" spans="1:16" x14ac:dyDescent="0.2">
      <c r="E44" s="2"/>
      <c r="F44" s="2"/>
      <c r="G44" s="2"/>
      <c r="H44" s="2"/>
      <c r="I44" s="2"/>
      <c r="J44" s="2"/>
      <c r="K44" s="2"/>
      <c r="L44" s="2"/>
    </row>
  </sheetData>
  <printOptions horizontalCentered="1" verticalCentered="1"/>
  <pageMargins left="0.5" right="0.5" top="0.5" bottom="0.5" header="0.3" footer="0.3"/>
  <pageSetup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4BD71-D0AD-4508-8266-EAE8B9C743FD}">
  <dimension ref="A1:P143"/>
  <sheetViews>
    <sheetView view="pageBreakPreview" zoomScale="60" zoomScaleNormal="80" workbookViewId="0">
      <selection activeCell="A2" sqref="A2"/>
    </sheetView>
  </sheetViews>
  <sheetFormatPr defaultColWidth="16" defaultRowHeight="15" x14ac:dyDescent="0.2"/>
  <cols>
    <col min="1" max="1" width="49" style="24" customWidth="1"/>
    <col min="2" max="16" width="12" style="24" customWidth="1"/>
    <col min="17" max="255" width="16" style="24"/>
    <col min="256" max="256" width="40.85546875" style="24" customWidth="1"/>
    <col min="257" max="271" width="11.28515625" style="24" customWidth="1"/>
    <col min="272" max="272" width="2.28515625" style="24" customWidth="1"/>
    <col min="273" max="511" width="16" style="24"/>
    <col min="512" max="512" width="40.85546875" style="24" customWidth="1"/>
    <col min="513" max="527" width="11.28515625" style="24" customWidth="1"/>
    <col min="528" max="528" width="2.28515625" style="24" customWidth="1"/>
    <col min="529" max="767" width="16" style="24"/>
    <col min="768" max="768" width="40.85546875" style="24" customWidth="1"/>
    <col min="769" max="783" width="11.28515625" style="24" customWidth="1"/>
    <col min="784" max="784" width="2.28515625" style="24" customWidth="1"/>
    <col min="785" max="1023" width="16" style="24"/>
    <col min="1024" max="1024" width="40.85546875" style="24" customWidth="1"/>
    <col min="1025" max="1039" width="11.28515625" style="24" customWidth="1"/>
    <col min="1040" max="1040" width="2.28515625" style="24" customWidth="1"/>
    <col min="1041" max="1279" width="16" style="24"/>
    <col min="1280" max="1280" width="40.85546875" style="24" customWidth="1"/>
    <col min="1281" max="1295" width="11.28515625" style="24" customWidth="1"/>
    <col min="1296" max="1296" width="2.28515625" style="24" customWidth="1"/>
    <col min="1297" max="1535" width="16" style="24"/>
    <col min="1536" max="1536" width="40.85546875" style="24" customWidth="1"/>
    <col min="1537" max="1551" width="11.28515625" style="24" customWidth="1"/>
    <col min="1552" max="1552" width="2.28515625" style="24" customWidth="1"/>
    <col min="1553" max="1791" width="16" style="24"/>
    <col min="1792" max="1792" width="40.85546875" style="24" customWidth="1"/>
    <col min="1793" max="1807" width="11.28515625" style="24" customWidth="1"/>
    <col min="1808" max="1808" width="2.28515625" style="24" customWidth="1"/>
    <col min="1809" max="2047" width="16" style="24"/>
    <col min="2048" max="2048" width="40.85546875" style="24" customWidth="1"/>
    <col min="2049" max="2063" width="11.28515625" style="24" customWidth="1"/>
    <col min="2064" max="2064" width="2.28515625" style="24" customWidth="1"/>
    <col min="2065" max="2303" width="16" style="24"/>
    <col min="2304" max="2304" width="40.85546875" style="24" customWidth="1"/>
    <col min="2305" max="2319" width="11.28515625" style="24" customWidth="1"/>
    <col min="2320" max="2320" width="2.28515625" style="24" customWidth="1"/>
    <col min="2321" max="2559" width="16" style="24"/>
    <col min="2560" max="2560" width="40.85546875" style="24" customWidth="1"/>
    <col min="2561" max="2575" width="11.28515625" style="24" customWidth="1"/>
    <col min="2576" max="2576" width="2.28515625" style="24" customWidth="1"/>
    <col min="2577" max="2815" width="16" style="24"/>
    <col min="2816" max="2816" width="40.85546875" style="24" customWidth="1"/>
    <col min="2817" max="2831" width="11.28515625" style="24" customWidth="1"/>
    <col min="2832" max="2832" width="2.28515625" style="24" customWidth="1"/>
    <col min="2833" max="3071" width="16" style="24"/>
    <col min="3072" max="3072" width="40.85546875" style="24" customWidth="1"/>
    <col min="3073" max="3087" width="11.28515625" style="24" customWidth="1"/>
    <col min="3088" max="3088" width="2.28515625" style="24" customWidth="1"/>
    <col min="3089" max="3327" width="16" style="24"/>
    <col min="3328" max="3328" width="40.85546875" style="24" customWidth="1"/>
    <col min="3329" max="3343" width="11.28515625" style="24" customWidth="1"/>
    <col min="3344" max="3344" width="2.28515625" style="24" customWidth="1"/>
    <col min="3345" max="3583" width="16" style="24"/>
    <col min="3584" max="3584" width="40.85546875" style="24" customWidth="1"/>
    <col min="3585" max="3599" width="11.28515625" style="24" customWidth="1"/>
    <col min="3600" max="3600" width="2.28515625" style="24" customWidth="1"/>
    <col min="3601" max="3839" width="16" style="24"/>
    <col min="3840" max="3840" width="40.85546875" style="24" customWidth="1"/>
    <col min="3841" max="3855" width="11.28515625" style="24" customWidth="1"/>
    <col min="3856" max="3856" width="2.28515625" style="24" customWidth="1"/>
    <col min="3857" max="4095" width="16" style="24"/>
    <col min="4096" max="4096" width="40.85546875" style="24" customWidth="1"/>
    <col min="4097" max="4111" width="11.28515625" style="24" customWidth="1"/>
    <col min="4112" max="4112" width="2.28515625" style="24" customWidth="1"/>
    <col min="4113" max="4351" width="16" style="24"/>
    <col min="4352" max="4352" width="40.85546875" style="24" customWidth="1"/>
    <col min="4353" max="4367" width="11.28515625" style="24" customWidth="1"/>
    <col min="4368" max="4368" width="2.28515625" style="24" customWidth="1"/>
    <col min="4369" max="4607" width="16" style="24"/>
    <col min="4608" max="4608" width="40.85546875" style="24" customWidth="1"/>
    <col min="4609" max="4623" width="11.28515625" style="24" customWidth="1"/>
    <col min="4624" max="4624" width="2.28515625" style="24" customWidth="1"/>
    <col min="4625" max="4863" width="16" style="24"/>
    <col min="4864" max="4864" width="40.85546875" style="24" customWidth="1"/>
    <col min="4865" max="4879" width="11.28515625" style="24" customWidth="1"/>
    <col min="4880" max="4880" width="2.28515625" style="24" customWidth="1"/>
    <col min="4881" max="5119" width="16" style="24"/>
    <col min="5120" max="5120" width="40.85546875" style="24" customWidth="1"/>
    <col min="5121" max="5135" width="11.28515625" style="24" customWidth="1"/>
    <col min="5136" max="5136" width="2.28515625" style="24" customWidth="1"/>
    <col min="5137" max="5375" width="16" style="24"/>
    <col min="5376" max="5376" width="40.85546875" style="24" customWidth="1"/>
    <col min="5377" max="5391" width="11.28515625" style="24" customWidth="1"/>
    <col min="5392" max="5392" width="2.28515625" style="24" customWidth="1"/>
    <col min="5393" max="5631" width="16" style="24"/>
    <col min="5632" max="5632" width="40.85546875" style="24" customWidth="1"/>
    <col min="5633" max="5647" width="11.28515625" style="24" customWidth="1"/>
    <col min="5648" max="5648" width="2.28515625" style="24" customWidth="1"/>
    <col min="5649" max="5887" width="16" style="24"/>
    <col min="5888" max="5888" width="40.85546875" style="24" customWidth="1"/>
    <col min="5889" max="5903" width="11.28515625" style="24" customWidth="1"/>
    <col min="5904" max="5904" width="2.28515625" style="24" customWidth="1"/>
    <col min="5905" max="6143" width="16" style="24"/>
    <col min="6144" max="6144" width="40.85546875" style="24" customWidth="1"/>
    <col min="6145" max="6159" width="11.28515625" style="24" customWidth="1"/>
    <col min="6160" max="6160" width="2.28515625" style="24" customWidth="1"/>
    <col min="6161" max="6399" width="16" style="24"/>
    <col min="6400" max="6400" width="40.85546875" style="24" customWidth="1"/>
    <col min="6401" max="6415" width="11.28515625" style="24" customWidth="1"/>
    <col min="6416" max="6416" width="2.28515625" style="24" customWidth="1"/>
    <col min="6417" max="6655" width="16" style="24"/>
    <col min="6656" max="6656" width="40.85546875" style="24" customWidth="1"/>
    <col min="6657" max="6671" width="11.28515625" style="24" customWidth="1"/>
    <col min="6672" max="6672" width="2.28515625" style="24" customWidth="1"/>
    <col min="6673" max="6911" width="16" style="24"/>
    <col min="6912" max="6912" width="40.85546875" style="24" customWidth="1"/>
    <col min="6913" max="6927" width="11.28515625" style="24" customWidth="1"/>
    <col min="6928" max="6928" width="2.28515625" style="24" customWidth="1"/>
    <col min="6929" max="7167" width="16" style="24"/>
    <col min="7168" max="7168" width="40.85546875" style="24" customWidth="1"/>
    <col min="7169" max="7183" width="11.28515625" style="24" customWidth="1"/>
    <col min="7184" max="7184" width="2.28515625" style="24" customWidth="1"/>
    <col min="7185" max="7423" width="16" style="24"/>
    <col min="7424" max="7424" width="40.85546875" style="24" customWidth="1"/>
    <col min="7425" max="7439" width="11.28515625" style="24" customWidth="1"/>
    <col min="7440" max="7440" width="2.28515625" style="24" customWidth="1"/>
    <col min="7441" max="7679" width="16" style="24"/>
    <col min="7680" max="7680" width="40.85546875" style="24" customWidth="1"/>
    <col min="7681" max="7695" width="11.28515625" style="24" customWidth="1"/>
    <col min="7696" max="7696" width="2.28515625" style="24" customWidth="1"/>
    <col min="7697" max="7935" width="16" style="24"/>
    <col min="7936" max="7936" width="40.85546875" style="24" customWidth="1"/>
    <col min="7937" max="7951" width="11.28515625" style="24" customWidth="1"/>
    <col min="7952" max="7952" width="2.28515625" style="24" customWidth="1"/>
    <col min="7953" max="8191" width="16" style="24"/>
    <col min="8192" max="8192" width="40.85546875" style="24" customWidth="1"/>
    <col min="8193" max="8207" width="11.28515625" style="24" customWidth="1"/>
    <col min="8208" max="8208" width="2.28515625" style="24" customWidth="1"/>
    <col min="8209" max="8447" width="16" style="24"/>
    <col min="8448" max="8448" width="40.85546875" style="24" customWidth="1"/>
    <col min="8449" max="8463" width="11.28515625" style="24" customWidth="1"/>
    <col min="8464" max="8464" width="2.28515625" style="24" customWidth="1"/>
    <col min="8465" max="8703" width="16" style="24"/>
    <col min="8704" max="8704" width="40.85546875" style="24" customWidth="1"/>
    <col min="8705" max="8719" width="11.28515625" style="24" customWidth="1"/>
    <col min="8720" max="8720" width="2.28515625" style="24" customWidth="1"/>
    <col min="8721" max="8959" width="16" style="24"/>
    <col min="8960" max="8960" width="40.85546875" style="24" customWidth="1"/>
    <col min="8961" max="8975" width="11.28515625" style="24" customWidth="1"/>
    <col min="8976" max="8976" width="2.28515625" style="24" customWidth="1"/>
    <col min="8977" max="9215" width="16" style="24"/>
    <col min="9216" max="9216" width="40.85546875" style="24" customWidth="1"/>
    <col min="9217" max="9231" width="11.28515625" style="24" customWidth="1"/>
    <col min="9232" max="9232" width="2.28515625" style="24" customWidth="1"/>
    <col min="9233" max="9471" width="16" style="24"/>
    <col min="9472" max="9472" width="40.85546875" style="24" customWidth="1"/>
    <col min="9473" max="9487" width="11.28515625" style="24" customWidth="1"/>
    <col min="9488" max="9488" width="2.28515625" style="24" customWidth="1"/>
    <col min="9489" max="9727" width="16" style="24"/>
    <col min="9728" max="9728" width="40.85546875" style="24" customWidth="1"/>
    <col min="9729" max="9743" width="11.28515625" style="24" customWidth="1"/>
    <col min="9744" max="9744" width="2.28515625" style="24" customWidth="1"/>
    <col min="9745" max="9983" width="16" style="24"/>
    <col min="9984" max="9984" width="40.85546875" style="24" customWidth="1"/>
    <col min="9985" max="9999" width="11.28515625" style="24" customWidth="1"/>
    <col min="10000" max="10000" width="2.28515625" style="24" customWidth="1"/>
    <col min="10001" max="10239" width="16" style="24"/>
    <col min="10240" max="10240" width="40.85546875" style="24" customWidth="1"/>
    <col min="10241" max="10255" width="11.28515625" style="24" customWidth="1"/>
    <col min="10256" max="10256" width="2.28515625" style="24" customWidth="1"/>
    <col min="10257" max="10495" width="16" style="24"/>
    <col min="10496" max="10496" width="40.85546875" style="24" customWidth="1"/>
    <col min="10497" max="10511" width="11.28515625" style="24" customWidth="1"/>
    <col min="10512" max="10512" width="2.28515625" style="24" customWidth="1"/>
    <col min="10513" max="10751" width="16" style="24"/>
    <col min="10752" max="10752" width="40.85546875" style="24" customWidth="1"/>
    <col min="10753" max="10767" width="11.28515625" style="24" customWidth="1"/>
    <col min="10768" max="10768" width="2.28515625" style="24" customWidth="1"/>
    <col min="10769" max="11007" width="16" style="24"/>
    <col min="11008" max="11008" width="40.85546875" style="24" customWidth="1"/>
    <col min="11009" max="11023" width="11.28515625" style="24" customWidth="1"/>
    <col min="11024" max="11024" width="2.28515625" style="24" customWidth="1"/>
    <col min="11025" max="11263" width="16" style="24"/>
    <col min="11264" max="11264" width="40.85546875" style="24" customWidth="1"/>
    <col min="11265" max="11279" width="11.28515625" style="24" customWidth="1"/>
    <col min="11280" max="11280" width="2.28515625" style="24" customWidth="1"/>
    <col min="11281" max="11519" width="16" style="24"/>
    <col min="11520" max="11520" width="40.85546875" style="24" customWidth="1"/>
    <col min="11521" max="11535" width="11.28515625" style="24" customWidth="1"/>
    <col min="11536" max="11536" width="2.28515625" style="24" customWidth="1"/>
    <col min="11537" max="11775" width="16" style="24"/>
    <col min="11776" max="11776" width="40.85546875" style="24" customWidth="1"/>
    <col min="11777" max="11791" width="11.28515625" style="24" customWidth="1"/>
    <col min="11792" max="11792" width="2.28515625" style="24" customWidth="1"/>
    <col min="11793" max="12031" width="16" style="24"/>
    <col min="12032" max="12032" width="40.85546875" style="24" customWidth="1"/>
    <col min="12033" max="12047" width="11.28515625" style="24" customWidth="1"/>
    <col min="12048" max="12048" width="2.28515625" style="24" customWidth="1"/>
    <col min="12049" max="12287" width="16" style="24"/>
    <col min="12288" max="12288" width="40.85546875" style="24" customWidth="1"/>
    <col min="12289" max="12303" width="11.28515625" style="24" customWidth="1"/>
    <col min="12304" max="12304" width="2.28515625" style="24" customWidth="1"/>
    <col min="12305" max="12543" width="16" style="24"/>
    <col min="12544" max="12544" width="40.85546875" style="24" customWidth="1"/>
    <col min="12545" max="12559" width="11.28515625" style="24" customWidth="1"/>
    <col min="12560" max="12560" width="2.28515625" style="24" customWidth="1"/>
    <col min="12561" max="12799" width="16" style="24"/>
    <col min="12800" max="12800" width="40.85546875" style="24" customWidth="1"/>
    <col min="12801" max="12815" width="11.28515625" style="24" customWidth="1"/>
    <col min="12816" max="12816" width="2.28515625" style="24" customWidth="1"/>
    <col min="12817" max="13055" width="16" style="24"/>
    <col min="13056" max="13056" width="40.85546875" style="24" customWidth="1"/>
    <col min="13057" max="13071" width="11.28515625" style="24" customWidth="1"/>
    <col min="13072" max="13072" width="2.28515625" style="24" customWidth="1"/>
    <col min="13073" max="13311" width="16" style="24"/>
    <col min="13312" max="13312" width="40.85546875" style="24" customWidth="1"/>
    <col min="13313" max="13327" width="11.28515625" style="24" customWidth="1"/>
    <col min="13328" max="13328" width="2.28515625" style="24" customWidth="1"/>
    <col min="13329" max="13567" width="16" style="24"/>
    <col min="13568" max="13568" width="40.85546875" style="24" customWidth="1"/>
    <col min="13569" max="13583" width="11.28515625" style="24" customWidth="1"/>
    <col min="13584" max="13584" width="2.28515625" style="24" customWidth="1"/>
    <col min="13585" max="13823" width="16" style="24"/>
    <col min="13824" max="13824" width="40.85546875" style="24" customWidth="1"/>
    <col min="13825" max="13839" width="11.28515625" style="24" customWidth="1"/>
    <col min="13840" max="13840" width="2.28515625" style="24" customWidth="1"/>
    <col min="13841" max="14079" width="16" style="24"/>
    <col min="14080" max="14080" width="40.85546875" style="24" customWidth="1"/>
    <col min="14081" max="14095" width="11.28515625" style="24" customWidth="1"/>
    <col min="14096" max="14096" width="2.28515625" style="24" customWidth="1"/>
    <col min="14097" max="14335" width="16" style="24"/>
    <col min="14336" max="14336" width="40.85546875" style="24" customWidth="1"/>
    <col min="14337" max="14351" width="11.28515625" style="24" customWidth="1"/>
    <col min="14352" max="14352" width="2.28515625" style="24" customWidth="1"/>
    <col min="14353" max="14591" width="16" style="24"/>
    <col min="14592" max="14592" width="40.85546875" style="24" customWidth="1"/>
    <col min="14593" max="14607" width="11.28515625" style="24" customWidth="1"/>
    <col min="14608" max="14608" width="2.28515625" style="24" customWidth="1"/>
    <col min="14609" max="14847" width="16" style="24"/>
    <col min="14848" max="14848" width="40.85546875" style="24" customWidth="1"/>
    <col min="14849" max="14863" width="11.28515625" style="24" customWidth="1"/>
    <col min="14864" max="14864" width="2.28515625" style="24" customWidth="1"/>
    <col min="14865" max="15103" width="16" style="24"/>
    <col min="15104" max="15104" width="40.85546875" style="24" customWidth="1"/>
    <col min="15105" max="15119" width="11.28515625" style="24" customWidth="1"/>
    <col min="15120" max="15120" width="2.28515625" style="24" customWidth="1"/>
    <col min="15121" max="15359" width="16" style="24"/>
    <col min="15360" max="15360" width="40.85546875" style="24" customWidth="1"/>
    <col min="15361" max="15375" width="11.28515625" style="24" customWidth="1"/>
    <col min="15376" max="15376" width="2.28515625" style="24" customWidth="1"/>
    <col min="15377" max="15615" width="16" style="24"/>
    <col min="15616" max="15616" width="40.85546875" style="24" customWidth="1"/>
    <col min="15617" max="15631" width="11.28515625" style="24" customWidth="1"/>
    <col min="15632" max="15632" width="2.28515625" style="24" customWidth="1"/>
    <col min="15633" max="15871" width="16" style="24"/>
    <col min="15872" max="15872" width="40.85546875" style="24" customWidth="1"/>
    <col min="15873" max="15887" width="11.28515625" style="24" customWidth="1"/>
    <col min="15888" max="15888" width="2.28515625" style="24" customWidth="1"/>
    <col min="15889" max="16127" width="16" style="24"/>
    <col min="16128" max="16128" width="40.85546875" style="24" customWidth="1"/>
    <col min="16129" max="16143" width="11.28515625" style="24" customWidth="1"/>
    <col min="16144" max="16144" width="2.28515625" style="24" customWidth="1"/>
    <col min="16145" max="16384" width="16" style="24"/>
  </cols>
  <sheetData>
    <row r="1" spans="1:16" ht="15.75" customHeight="1" x14ac:dyDescent="0.25">
      <c r="A1" s="22" t="s">
        <v>379</v>
      </c>
      <c r="B1" s="23"/>
      <c r="C1" s="23"/>
      <c r="D1" s="23"/>
      <c r="E1" s="23"/>
      <c r="F1" s="23"/>
      <c r="G1" s="23"/>
      <c r="H1" s="23"/>
      <c r="I1" s="23"/>
      <c r="J1" s="23"/>
      <c r="K1" s="23"/>
      <c r="O1" s="23"/>
      <c r="P1" s="23"/>
    </row>
    <row r="2" spans="1:16" ht="15.75" customHeight="1" x14ac:dyDescent="0.25">
      <c r="A2" s="22" t="s">
        <v>380</v>
      </c>
      <c r="B2" s="23"/>
      <c r="C2" s="23"/>
      <c r="D2" s="23"/>
      <c r="E2" s="23"/>
      <c r="F2" s="23"/>
      <c r="G2" s="23"/>
      <c r="H2" s="23"/>
      <c r="I2" s="23"/>
      <c r="J2" s="23"/>
      <c r="K2" s="23"/>
      <c r="O2" s="23"/>
      <c r="P2" s="23"/>
    </row>
    <row r="3" spans="1:16" ht="15.75" customHeight="1" thickBo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6"/>
      <c r="M3" s="26"/>
      <c r="N3" s="26"/>
      <c r="O3" s="25"/>
      <c r="P3" s="25"/>
    </row>
    <row r="4" spans="1:16" ht="15.75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O4" s="23"/>
      <c r="P4" s="23"/>
    </row>
    <row r="5" spans="1:16" s="31" customFormat="1" ht="15.75" customHeight="1" x14ac:dyDescent="0.2">
      <c r="A5" s="27" t="s">
        <v>0</v>
      </c>
      <c r="B5" s="28" t="s">
        <v>1</v>
      </c>
      <c r="C5" s="28" t="s">
        <v>2</v>
      </c>
      <c r="D5" s="28" t="s">
        <v>3</v>
      </c>
      <c r="E5" s="28" t="s">
        <v>4</v>
      </c>
      <c r="F5" s="28" t="s">
        <v>5</v>
      </c>
      <c r="G5" s="28" t="s">
        <v>6</v>
      </c>
      <c r="H5" s="29" t="s">
        <v>38</v>
      </c>
      <c r="I5" s="29" t="s">
        <v>39</v>
      </c>
      <c r="J5" s="29" t="s">
        <v>40</v>
      </c>
      <c r="K5" s="29" t="s">
        <v>41</v>
      </c>
      <c r="L5" s="29" t="s">
        <v>42</v>
      </c>
      <c r="M5" s="30" t="s">
        <v>12</v>
      </c>
      <c r="N5" s="30" t="s">
        <v>13</v>
      </c>
      <c r="O5" s="30" t="s">
        <v>43</v>
      </c>
      <c r="P5" s="30" t="s">
        <v>44</v>
      </c>
    </row>
    <row r="6" spans="1:16" ht="15.75" customHeight="1" thickBo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6"/>
      <c r="M6" s="26"/>
      <c r="N6" s="26"/>
      <c r="O6" s="25"/>
      <c r="P6" s="25"/>
    </row>
    <row r="7" spans="1:16" ht="15.75" customHeight="1" x14ac:dyDescent="0.2">
      <c r="A7" s="23"/>
      <c r="B7" s="23"/>
      <c r="C7" s="23"/>
      <c r="D7" s="23"/>
      <c r="E7" s="23"/>
      <c r="F7" s="23"/>
      <c r="G7" s="23"/>
      <c r="H7" s="32"/>
      <c r="I7" s="32"/>
      <c r="J7" s="32"/>
      <c r="K7" s="32"/>
      <c r="O7" s="32"/>
      <c r="P7" s="32"/>
    </row>
    <row r="8" spans="1:16" s="34" customFormat="1" ht="15.75" customHeight="1" x14ac:dyDescent="0.25">
      <c r="A8" s="33" t="s">
        <v>45</v>
      </c>
      <c r="B8" s="34">
        <f>B9+B12</f>
        <v>-25.899999999999977</v>
      </c>
      <c r="C8" s="34">
        <f>C9+C12</f>
        <v>-17.100000000000023</v>
      </c>
      <c r="D8" s="34">
        <f>D9+D12</f>
        <v>-64.400000000000034</v>
      </c>
      <c r="E8" s="34">
        <v>-75.2</v>
      </c>
      <c r="F8" s="34">
        <v>-267.2</v>
      </c>
      <c r="G8" s="34">
        <v>-356.6</v>
      </c>
      <c r="H8" s="34">
        <v>57</v>
      </c>
      <c r="I8" s="34">
        <v>69.000000000000199</v>
      </c>
      <c r="J8" s="34">
        <v>151.5</v>
      </c>
      <c r="K8" s="34">
        <v>-61.3</v>
      </c>
      <c r="L8" s="34">
        <v>-83.099999999999937</v>
      </c>
      <c r="M8" s="34">
        <v>-300.3</v>
      </c>
      <c r="N8" s="34">
        <v>-25.7</v>
      </c>
      <c r="O8" s="34">
        <v>-608.20000000000005</v>
      </c>
      <c r="P8" s="34">
        <v>554.6</v>
      </c>
    </row>
    <row r="9" spans="1:16" s="34" customFormat="1" ht="15.75" customHeight="1" x14ac:dyDescent="0.25">
      <c r="A9" s="35" t="s">
        <v>46</v>
      </c>
      <c r="B9" s="34">
        <f>B10-B11</f>
        <v>-324.20000000000005</v>
      </c>
      <c r="C9" s="34">
        <f>C10-C11</f>
        <v>-368.7</v>
      </c>
      <c r="D9" s="34">
        <f>D10-D11</f>
        <v>-483.8</v>
      </c>
      <c r="E9" s="34">
        <v>-527.9</v>
      </c>
      <c r="F9" s="34">
        <v>-761.4</v>
      </c>
      <c r="G9" s="34">
        <v>-938.1</v>
      </c>
      <c r="H9" s="34">
        <v>-355.3</v>
      </c>
      <c r="I9" s="34">
        <v>-334.7</v>
      </c>
      <c r="J9" s="34">
        <v>-147.1</v>
      </c>
      <c r="K9" s="34">
        <v>-446.7</v>
      </c>
      <c r="L9" s="34">
        <v>-539.79999999999995</v>
      </c>
      <c r="M9" s="34">
        <v>-700.1</v>
      </c>
      <c r="N9" s="34">
        <v>-632.5</v>
      </c>
      <c r="O9" s="34">
        <v>-1081.3</v>
      </c>
      <c r="P9" s="34">
        <v>-103.9</v>
      </c>
    </row>
    <row r="10" spans="1:16" s="37" customFormat="1" ht="15.75" customHeight="1" x14ac:dyDescent="0.2">
      <c r="A10" s="36" t="s">
        <v>47</v>
      </c>
      <c r="B10" s="37">
        <v>52.9</v>
      </c>
      <c r="C10" s="37">
        <v>80.8</v>
      </c>
      <c r="D10" s="37">
        <v>151.19999999999999</v>
      </c>
      <c r="E10" s="37">
        <v>191.8</v>
      </c>
      <c r="F10" s="37">
        <v>278.3</v>
      </c>
      <c r="G10" s="37">
        <v>1573</v>
      </c>
      <c r="H10" s="37">
        <v>1982.5</v>
      </c>
      <c r="I10" s="37">
        <v>2163.8000000000002</v>
      </c>
      <c r="J10" s="37">
        <v>2429.1999999999998</v>
      </c>
      <c r="K10" s="37">
        <v>2411.5</v>
      </c>
      <c r="L10" s="37">
        <v>3102.4</v>
      </c>
      <c r="M10" s="37">
        <v>3087.3</v>
      </c>
      <c r="N10" s="37">
        <v>2085</v>
      </c>
      <c r="O10" s="37">
        <v>2487.1</v>
      </c>
      <c r="P10" s="37">
        <v>4517.1000000000004</v>
      </c>
    </row>
    <row r="11" spans="1:16" s="37" customFormat="1" ht="15.75" customHeight="1" x14ac:dyDescent="0.2">
      <c r="A11" s="36" t="s">
        <v>48</v>
      </c>
      <c r="B11" s="37">
        <v>377.1</v>
      </c>
      <c r="C11" s="37">
        <v>449.5</v>
      </c>
      <c r="D11" s="37">
        <v>635</v>
      </c>
      <c r="E11" s="37">
        <v>719.7</v>
      </c>
      <c r="F11" s="37">
        <v>1039.7</v>
      </c>
      <c r="G11" s="37">
        <v>2511.1</v>
      </c>
      <c r="H11" s="37">
        <v>2337.8000000000002</v>
      </c>
      <c r="I11" s="37">
        <v>2498.5</v>
      </c>
      <c r="J11" s="37">
        <v>2576.3000000000002</v>
      </c>
      <c r="K11" s="37">
        <v>2858.2</v>
      </c>
      <c r="L11" s="37">
        <v>3642.2</v>
      </c>
      <c r="M11" s="37">
        <v>3787.4</v>
      </c>
      <c r="N11" s="37">
        <v>2717.5</v>
      </c>
      <c r="O11" s="37">
        <v>3568.4</v>
      </c>
      <c r="P11" s="37">
        <v>4621</v>
      </c>
    </row>
    <row r="12" spans="1:16" s="34" customFormat="1" ht="15.75" customHeight="1" x14ac:dyDescent="0.25">
      <c r="A12" s="35" t="s">
        <v>49</v>
      </c>
      <c r="B12" s="34">
        <f>B13-B26</f>
        <v>298.30000000000007</v>
      </c>
      <c r="C12" s="34">
        <f>C13-C26</f>
        <v>351.59999999999997</v>
      </c>
      <c r="D12" s="34">
        <f>D13-D26</f>
        <v>419.4</v>
      </c>
      <c r="E12" s="34">
        <v>452.7</v>
      </c>
      <c r="F12" s="34">
        <v>494.2</v>
      </c>
      <c r="G12" s="34">
        <v>581.5</v>
      </c>
      <c r="H12" s="34">
        <v>412.3</v>
      </c>
      <c r="I12" s="34">
        <v>403.7</v>
      </c>
      <c r="J12" s="34">
        <v>298.60000000000002</v>
      </c>
      <c r="K12" s="34">
        <v>385.4</v>
      </c>
      <c r="L12" s="34">
        <v>456.7</v>
      </c>
      <c r="M12" s="34">
        <v>399.8</v>
      </c>
      <c r="N12" s="34">
        <f>N13-N26</f>
        <v>606.79999999999995</v>
      </c>
      <c r="O12" s="34">
        <v>473.1</v>
      </c>
      <c r="P12" s="34">
        <v>658.5</v>
      </c>
    </row>
    <row r="13" spans="1:16" s="37" customFormat="1" ht="15.75" customHeight="1" x14ac:dyDescent="0.2">
      <c r="A13" s="38" t="s">
        <v>50</v>
      </c>
      <c r="B13" s="37">
        <f>B14+B18+B21+B22</f>
        <v>388.20000000000005</v>
      </c>
      <c r="C13" s="37">
        <f>C14+C18+C21+C22</f>
        <v>473.7</v>
      </c>
      <c r="D13" s="37">
        <f>D14+D18+D21+D22</f>
        <v>583.4</v>
      </c>
      <c r="E13" s="37">
        <v>628.79999999999995</v>
      </c>
      <c r="F13" s="37">
        <v>735.7</v>
      </c>
      <c r="G13" s="37">
        <v>846.1</v>
      </c>
      <c r="H13" s="37">
        <v>971.7</v>
      </c>
      <c r="I13" s="37">
        <v>1002.6</v>
      </c>
      <c r="J13" s="37">
        <v>1035.3</v>
      </c>
      <c r="K13" s="37">
        <v>1175.8</v>
      </c>
      <c r="L13" s="37">
        <v>1377.5</v>
      </c>
      <c r="M13" s="37">
        <v>1466.8</v>
      </c>
      <c r="N13" s="37">
        <v>1596.8</v>
      </c>
      <c r="O13" s="37">
        <v>1657.1</v>
      </c>
      <c r="P13" s="37">
        <v>1811.8</v>
      </c>
    </row>
    <row r="14" spans="1:16" s="37" customFormat="1" ht="15.75" customHeight="1" x14ac:dyDescent="0.2">
      <c r="A14" s="39" t="s">
        <v>51</v>
      </c>
      <c r="B14" s="37">
        <v>12.1</v>
      </c>
      <c r="C14" s="37">
        <v>12.9</v>
      </c>
      <c r="D14" s="37">
        <v>17.399999999999999</v>
      </c>
      <c r="E14" s="37">
        <v>24.5</v>
      </c>
      <c r="F14" s="37">
        <v>26.4</v>
      </c>
      <c r="G14" s="37">
        <v>72.400000000000006</v>
      </c>
      <c r="H14" s="37">
        <v>56.4</v>
      </c>
      <c r="I14" s="37">
        <v>36.9</v>
      </c>
      <c r="J14" s="37">
        <v>60.6</v>
      </c>
      <c r="K14" s="37">
        <v>87.7</v>
      </c>
      <c r="L14" s="37">
        <v>103.4</v>
      </c>
      <c r="M14" s="37">
        <v>89</v>
      </c>
      <c r="N14" s="37">
        <v>117.3</v>
      </c>
      <c r="O14" s="37">
        <v>147.6</v>
      </c>
      <c r="P14" s="37">
        <v>149</v>
      </c>
    </row>
    <row r="15" spans="1:16" s="37" customFormat="1" ht="15.75" customHeight="1" x14ac:dyDescent="0.2">
      <c r="A15" s="40" t="s">
        <v>52</v>
      </c>
      <c r="H15" s="37">
        <v>29.6</v>
      </c>
      <c r="I15" s="37">
        <v>19.2</v>
      </c>
      <c r="J15" s="37">
        <v>51.4</v>
      </c>
      <c r="K15" s="37">
        <v>74.599999999999994</v>
      </c>
      <c r="L15" s="37">
        <v>83.2</v>
      </c>
      <c r="M15" s="37">
        <v>75.5</v>
      </c>
      <c r="N15" s="37">
        <v>81.3</v>
      </c>
      <c r="O15" s="37">
        <v>95.1</v>
      </c>
      <c r="P15" s="37">
        <v>65.099999999999994</v>
      </c>
    </row>
    <row r="16" spans="1:16" s="37" customFormat="1" ht="15.75" customHeight="1" x14ac:dyDescent="0.2">
      <c r="A16" s="40" t="s">
        <v>53</v>
      </c>
      <c r="H16" s="37">
        <v>26.8</v>
      </c>
      <c r="I16" s="37">
        <v>17.7</v>
      </c>
      <c r="J16" s="37">
        <v>6.6</v>
      </c>
      <c r="K16" s="37">
        <v>9.5</v>
      </c>
      <c r="L16" s="37">
        <v>11.4</v>
      </c>
      <c r="M16" s="37">
        <v>3</v>
      </c>
      <c r="N16" s="37">
        <v>1.8</v>
      </c>
      <c r="O16" s="37">
        <v>0</v>
      </c>
      <c r="P16" s="37">
        <v>0</v>
      </c>
    </row>
    <row r="17" spans="1:16" s="37" customFormat="1" ht="15.75" customHeight="1" x14ac:dyDescent="0.2">
      <c r="A17" s="40" t="s">
        <v>54</v>
      </c>
      <c r="H17" s="37">
        <v>0</v>
      </c>
      <c r="I17" s="37">
        <v>0</v>
      </c>
      <c r="J17" s="37">
        <v>2.6</v>
      </c>
      <c r="K17" s="37">
        <v>3.6</v>
      </c>
      <c r="L17" s="37">
        <v>8.8000000000000007</v>
      </c>
      <c r="M17" s="37">
        <v>10.5</v>
      </c>
      <c r="N17" s="37">
        <v>34.200000000000003</v>
      </c>
      <c r="O17" s="37">
        <v>52.5</v>
      </c>
      <c r="P17" s="37">
        <v>83.9</v>
      </c>
    </row>
    <row r="18" spans="1:16" s="37" customFormat="1" ht="15.75" customHeight="1" x14ac:dyDescent="0.2">
      <c r="A18" s="39" t="s">
        <v>55</v>
      </c>
      <c r="B18" s="37">
        <v>283</v>
      </c>
      <c r="C18" s="37">
        <v>390.8</v>
      </c>
      <c r="D18" s="37">
        <v>483.7</v>
      </c>
      <c r="E18" s="37">
        <v>548.4</v>
      </c>
      <c r="F18" s="37">
        <v>625.6</v>
      </c>
      <c r="G18" s="37">
        <v>695.3</v>
      </c>
      <c r="H18" s="37">
        <v>810.6</v>
      </c>
      <c r="I18" s="37">
        <v>852.6</v>
      </c>
      <c r="J18" s="37">
        <v>858.6</v>
      </c>
      <c r="K18" s="37">
        <v>951.2</v>
      </c>
      <c r="L18" s="37">
        <v>1121.5999999999999</v>
      </c>
      <c r="M18" s="37">
        <v>1237.5999999999999</v>
      </c>
      <c r="N18" s="37">
        <v>1322</v>
      </c>
      <c r="O18" s="37">
        <v>1304.7</v>
      </c>
      <c r="P18" s="37">
        <v>1457.9</v>
      </c>
    </row>
    <row r="19" spans="1:16" s="37" customFormat="1" ht="15.75" customHeight="1" x14ac:dyDescent="0.2">
      <c r="A19" s="40" t="s">
        <v>56</v>
      </c>
      <c r="H19" s="37">
        <v>796.3</v>
      </c>
      <c r="I19" s="37">
        <v>835.4</v>
      </c>
      <c r="J19" s="37">
        <v>837.9</v>
      </c>
      <c r="K19" s="37">
        <v>931.8</v>
      </c>
      <c r="L19" s="37">
        <v>1098.0999999999999</v>
      </c>
      <c r="M19" s="37">
        <v>1196.3</v>
      </c>
      <c r="N19" s="37">
        <v>1306.5</v>
      </c>
      <c r="O19" s="37">
        <v>1290.0999999999999</v>
      </c>
      <c r="P19" s="37">
        <v>1445.1</v>
      </c>
    </row>
    <row r="20" spans="1:16" s="37" customFormat="1" ht="15.75" customHeight="1" x14ac:dyDescent="0.2">
      <c r="A20" s="40" t="s">
        <v>57</v>
      </c>
      <c r="H20" s="37">
        <v>14.3</v>
      </c>
      <c r="I20" s="37">
        <v>17.2</v>
      </c>
      <c r="J20" s="37">
        <v>20.7</v>
      </c>
      <c r="K20" s="37">
        <v>19.399999999999999</v>
      </c>
      <c r="L20" s="37">
        <v>23.5</v>
      </c>
      <c r="M20" s="37">
        <v>41.29999999999994</v>
      </c>
      <c r="N20" s="37">
        <v>15.5</v>
      </c>
      <c r="O20" s="37">
        <v>14.6</v>
      </c>
      <c r="P20" s="37">
        <v>12.8</v>
      </c>
    </row>
    <row r="21" spans="1:16" s="37" customFormat="1" ht="15.75" customHeight="1" x14ac:dyDescent="0.2">
      <c r="A21" s="39" t="s">
        <v>58</v>
      </c>
      <c r="B21" s="37">
        <v>22.1</v>
      </c>
      <c r="C21" s="37">
        <v>25.3</v>
      </c>
      <c r="D21" s="37">
        <v>30.7</v>
      </c>
      <c r="E21" s="37">
        <v>23.4</v>
      </c>
      <c r="F21" s="37">
        <v>22.5</v>
      </c>
      <c r="G21" s="37">
        <v>16</v>
      </c>
      <c r="H21" s="37">
        <v>22.2</v>
      </c>
      <c r="I21" s="37">
        <v>28.5</v>
      </c>
      <c r="J21" s="37">
        <v>35.1</v>
      </c>
      <c r="K21" s="37">
        <v>34.200000000000003</v>
      </c>
      <c r="L21" s="37">
        <v>33.5</v>
      </c>
      <c r="M21" s="37">
        <v>30.8</v>
      </c>
      <c r="N21" s="37">
        <v>26.7</v>
      </c>
      <c r="O21" s="37">
        <v>31.4</v>
      </c>
      <c r="P21" s="37">
        <v>30</v>
      </c>
    </row>
    <row r="22" spans="1:16" s="37" customFormat="1" ht="15.75" customHeight="1" x14ac:dyDescent="0.2">
      <c r="A22" s="39" t="s">
        <v>59</v>
      </c>
      <c r="B22" s="37">
        <v>71</v>
      </c>
      <c r="C22" s="37">
        <v>44.7</v>
      </c>
      <c r="D22" s="37">
        <v>51.6</v>
      </c>
      <c r="E22" s="37">
        <v>32.5</v>
      </c>
      <c r="F22" s="37">
        <v>61.2</v>
      </c>
      <c r="G22" s="37">
        <v>62.4</v>
      </c>
      <c r="H22" s="37">
        <v>82.5</v>
      </c>
      <c r="I22" s="37">
        <v>84.6</v>
      </c>
      <c r="J22" s="37">
        <v>81</v>
      </c>
      <c r="K22" s="37">
        <v>102.7</v>
      </c>
      <c r="L22" s="37">
        <v>119</v>
      </c>
      <c r="M22" s="37">
        <v>109.4</v>
      </c>
      <c r="N22" s="37">
        <v>130.80000000000001</v>
      </c>
      <c r="O22" s="37">
        <v>173.4</v>
      </c>
      <c r="P22" s="37">
        <v>174.9</v>
      </c>
    </row>
    <row r="23" spans="1:16" s="37" customFormat="1" ht="15.75" customHeight="1" x14ac:dyDescent="0.2">
      <c r="A23" s="40" t="s">
        <v>60</v>
      </c>
      <c r="H23" s="37">
        <v>5.3</v>
      </c>
      <c r="I23" s="37">
        <v>12</v>
      </c>
      <c r="J23" s="37">
        <v>18.100000000000001</v>
      </c>
      <c r="K23" s="37">
        <v>20.399999999999999</v>
      </c>
      <c r="L23" s="37">
        <v>10.6</v>
      </c>
      <c r="M23" s="37">
        <v>11.2</v>
      </c>
      <c r="N23" s="37">
        <v>15</v>
      </c>
      <c r="O23" s="37">
        <v>3.1</v>
      </c>
      <c r="P23" s="37">
        <v>3.9</v>
      </c>
    </row>
    <row r="24" spans="1:16" s="37" customFormat="1" ht="15.75" customHeight="1" x14ac:dyDescent="0.2">
      <c r="A24" s="40" t="s">
        <v>61</v>
      </c>
      <c r="H24" s="37">
        <v>77.2</v>
      </c>
      <c r="I24" s="37">
        <v>72.599999999999994</v>
      </c>
      <c r="J24" s="37">
        <v>62.9</v>
      </c>
      <c r="K24" s="37">
        <v>82.3</v>
      </c>
      <c r="L24" s="37">
        <v>108.4</v>
      </c>
      <c r="M24" s="37">
        <v>98.2</v>
      </c>
      <c r="N24" s="37">
        <v>115.8</v>
      </c>
      <c r="O24" s="37">
        <v>170.4</v>
      </c>
      <c r="P24" s="37">
        <v>171</v>
      </c>
    </row>
    <row r="25" spans="1:16" s="37" customFormat="1" ht="15.75" customHeight="1" x14ac:dyDescent="0.2">
      <c r="A25" s="41"/>
    </row>
    <row r="26" spans="1:16" s="37" customFormat="1" ht="15.75" customHeight="1" x14ac:dyDescent="0.2">
      <c r="A26" s="42" t="s">
        <v>62</v>
      </c>
      <c r="B26" s="37">
        <f>B27+B31+B34+B35</f>
        <v>89.9</v>
      </c>
      <c r="C26" s="37">
        <f>C27+C31+C34+C35</f>
        <v>122.10000000000001</v>
      </c>
      <c r="D26" s="37">
        <f>D27+D31+D34+D35</f>
        <v>164</v>
      </c>
      <c r="E26" s="37">
        <v>176.1</v>
      </c>
      <c r="F26" s="37">
        <v>241.5</v>
      </c>
      <c r="G26" s="37">
        <v>264.60000000000002</v>
      </c>
      <c r="H26" s="37">
        <v>559.4</v>
      </c>
      <c r="I26" s="37">
        <v>598.9</v>
      </c>
      <c r="J26" s="37">
        <v>736.7</v>
      </c>
      <c r="K26" s="37">
        <v>790.4</v>
      </c>
      <c r="L26" s="37">
        <v>920.8</v>
      </c>
      <c r="M26" s="37">
        <v>1067</v>
      </c>
      <c r="N26" s="37">
        <f>N27+N31+N34+N35</f>
        <v>990</v>
      </c>
      <c r="O26" s="37">
        <v>1184.0999999999999</v>
      </c>
      <c r="P26" s="37">
        <v>1153.3</v>
      </c>
    </row>
    <row r="27" spans="1:16" s="37" customFormat="1" ht="15.75" customHeight="1" x14ac:dyDescent="0.2">
      <c r="A27" s="36" t="s">
        <v>63</v>
      </c>
      <c r="B27" s="37">
        <v>10</v>
      </c>
      <c r="C27" s="37">
        <v>15.4</v>
      </c>
      <c r="D27" s="37">
        <v>18.5</v>
      </c>
      <c r="E27" s="37">
        <v>15.7</v>
      </c>
      <c r="F27" s="37">
        <v>25.1</v>
      </c>
      <c r="G27" s="37">
        <v>24.8</v>
      </c>
      <c r="H27" s="37">
        <v>261.3</v>
      </c>
      <c r="I27" s="37">
        <v>276.7</v>
      </c>
      <c r="J27" s="37">
        <v>286</v>
      </c>
      <c r="K27" s="37">
        <v>307.60000000000002</v>
      </c>
      <c r="L27" s="37">
        <v>393.8</v>
      </c>
      <c r="M27" s="37">
        <v>421</v>
      </c>
      <c r="N27" s="37">
        <v>294.2</v>
      </c>
      <c r="O27" s="37">
        <v>387.5</v>
      </c>
      <c r="P27" s="37">
        <v>503</v>
      </c>
    </row>
    <row r="28" spans="1:16" s="37" customFormat="1" ht="15.75" customHeight="1" x14ac:dyDescent="0.2">
      <c r="A28" s="39" t="s">
        <v>64</v>
      </c>
      <c r="H28" s="37">
        <v>10.1</v>
      </c>
      <c r="I28" s="37">
        <v>5.0999999999999996</v>
      </c>
      <c r="J28" s="37">
        <v>10.8</v>
      </c>
      <c r="K28" s="37">
        <v>11.4</v>
      </c>
      <c r="L28" s="37">
        <v>13.8</v>
      </c>
      <c r="M28" s="37">
        <v>10.6</v>
      </c>
      <c r="N28" s="37">
        <v>9.4</v>
      </c>
      <c r="O28" s="37">
        <v>19.2</v>
      </c>
      <c r="P28" s="37">
        <v>29.8</v>
      </c>
    </row>
    <row r="29" spans="1:16" s="37" customFormat="1" ht="15.75" customHeight="1" x14ac:dyDescent="0.2">
      <c r="A29" s="39" t="s">
        <v>65</v>
      </c>
      <c r="H29" s="37">
        <v>233</v>
      </c>
      <c r="I29" s="37">
        <v>249.1</v>
      </c>
      <c r="J29" s="37">
        <v>256.5</v>
      </c>
      <c r="K29" s="37">
        <v>282.89999999999998</v>
      </c>
      <c r="L29" s="37">
        <v>361.4</v>
      </c>
      <c r="M29" s="37">
        <v>385.1</v>
      </c>
      <c r="N29" s="37">
        <v>273.3</v>
      </c>
      <c r="O29" s="37">
        <v>356.5</v>
      </c>
      <c r="P29" s="37">
        <v>462.1</v>
      </c>
    </row>
    <row r="30" spans="1:16" s="37" customFormat="1" ht="15.75" customHeight="1" x14ac:dyDescent="0.2">
      <c r="A30" s="39" t="s">
        <v>66</v>
      </c>
      <c r="H30" s="37">
        <v>18.2</v>
      </c>
      <c r="I30" s="37">
        <v>22.5</v>
      </c>
      <c r="J30" s="37">
        <v>18.7</v>
      </c>
      <c r="K30" s="37">
        <v>13.3</v>
      </c>
      <c r="L30" s="37">
        <v>18.600000000000001</v>
      </c>
      <c r="M30" s="37">
        <v>25.3</v>
      </c>
      <c r="N30" s="37">
        <v>11.5</v>
      </c>
      <c r="O30" s="37">
        <v>11.8</v>
      </c>
      <c r="P30" s="37">
        <v>11</v>
      </c>
    </row>
    <row r="31" spans="1:16" s="37" customFormat="1" ht="15.75" customHeight="1" x14ac:dyDescent="0.2">
      <c r="A31" s="36" t="s">
        <v>67</v>
      </c>
      <c r="B31" s="37">
        <v>22.1</v>
      </c>
      <c r="C31" s="37">
        <v>37.700000000000003</v>
      </c>
      <c r="D31" s="37">
        <v>40.9</v>
      </c>
      <c r="E31" s="37">
        <v>50.9</v>
      </c>
      <c r="F31" s="37">
        <v>72.099999999999994</v>
      </c>
      <c r="G31" s="37">
        <v>84.8</v>
      </c>
      <c r="H31" s="37">
        <v>111.3</v>
      </c>
      <c r="I31" s="37">
        <v>128.19999999999999</v>
      </c>
      <c r="J31" s="37">
        <v>140.1</v>
      </c>
      <c r="K31" s="37">
        <v>156.4</v>
      </c>
      <c r="L31" s="37">
        <v>214.4</v>
      </c>
      <c r="M31" s="37">
        <v>280.10000000000002</v>
      </c>
      <c r="N31" s="37">
        <v>241.2</v>
      </c>
      <c r="O31" s="37">
        <v>250.5</v>
      </c>
      <c r="P31" s="37">
        <v>261.5</v>
      </c>
    </row>
    <row r="32" spans="1:16" s="37" customFormat="1" ht="15.75" customHeight="1" x14ac:dyDescent="0.2">
      <c r="A32" s="39" t="s">
        <v>68</v>
      </c>
      <c r="H32" s="37">
        <v>91.7</v>
      </c>
      <c r="I32" s="37">
        <v>103.1</v>
      </c>
      <c r="J32" s="37">
        <v>116.5</v>
      </c>
      <c r="K32" s="37">
        <v>130.1</v>
      </c>
      <c r="L32" s="37">
        <v>172.4</v>
      </c>
      <c r="M32" s="37">
        <v>234.6</v>
      </c>
      <c r="N32" s="37">
        <v>198.1</v>
      </c>
      <c r="O32" s="37">
        <v>198.1</v>
      </c>
      <c r="P32" s="37">
        <v>212.5</v>
      </c>
    </row>
    <row r="33" spans="1:16" s="37" customFormat="1" ht="15.75" customHeight="1" x14ac:dyDescent="0.2">
      <c r="A33" s="39" t="s">
        <v>69</v>
      </c>
      <c r="H33" s="37">
        <v>19.600000000000001</v>
      </c>
      <c r="I33" s="37">
        <v>25.1</v>
      </c>
      <c r="J33" s="37">
        <v>23.6</v>
      </c>
      <c r="K33" s="37">
        <v>26.3</v>
      </c>
      <c r="L33" s="37">
        <v>42</v>
      </c>
      <c r="M33" s="37">
        <v>45.5</v>
      </c>
      <c r="N33" s="37">
        <v>43.1</v>
      </c>
      <c r="O33" s="37">
        <v>52.4</v>
      </c>
      <c r="P33" s="37">
        <v>49</v>
      </c>
    </row>
    <row r="34" spans="1:16" s="37" customFormat="1" ht="15.75" customHeight="1" x14ac:dyDescent="0.2">
      <c r="A34" s="36" t="s">
        <v>70</v>
      </c>
      <c r="B34" s="37">
        <v>9.1</v>
      </c>
      <c r="C34" s="37">
        <v>24.3</v>
      </c>
      <c r="D34" s="37">
        <v>41.1</v>
      </c>
      <c r="E34" s="37">
        <v>34.200000000000003</v>
      </c>
      <c r="F34" s="37">
        <v>43.3</v>
      </c>
      <c r="G34" s="37">
        <v>45.2</v>
      </c>
      <c r="H34" s="37">
        <v>55.5</v>
      </c>
      <c r="I34" s="37">
        <v>57.4</v>
      </c>
      <c r="J34" s="37">
        <v>55.4</v>
      </c>
      <c r="K34" s="37">
        <v>68.5</v>
      </c>
      <c r="L34" s="37">
        <v>59</v>
      </c>
      <c r="M34" s="37">
        <v>70.599999999999994</v>
      </c>
      <c r="N34" s="37">
        <v>44.7</v>
      </c>
      <c r="O34" s="37">
        <v>44.5</v>
      </c>
      <c r="P34" s="37">
        <v>41.1</v>
      </c>
    </row>
    <row r="35" spans="1:16" s="37" customFormat="1" ht="15.75" customHeight="1" x14ac:dyDescent="0.2">
      <c r="A35" s="36" t="s">
        <v>71</v>
      </c>
      <c r="B35" s="37">
        <v>48.7</v>
      </c>
      <c r="C35" s="37">
        <v>44.7</v>
      </c>
      <c r="D35" s="37">
        <v>63.5</v>
      </c>
      <c r="E35" s="37">
        <v>75.3</v>
      </c>
      <c r="F35" s="37">
        <v>101</v>
      </c>
      <c r="G35" s="37">
        <v>109.8</v>
      </c>
      <c r="H35" s="37">
        <v>131.30000000000001</v>
      </c>
      <c r="I35" s="37">
        <v>136.6</v>
      </c>
      <c r="J35" s="37">
        <v>255.2</v>
      </c>
      <c r="K35" s="37">
        <v>257.89999999999998</v>
      </c>
      <c r="L35" s="37">
        <v>253.6</v>
      </c>
      <c r="M35" s="37">
        <v>295.3</v>
      </c>
      <c r="N35" s="37">
        <f>N36+N37</f>
        <v>409.9</v>
      </c>
      <c r="O35" s="37">
        <v>501.6</v>
      </c>
      <c r="P35" s="37">
        <v>347.7</v>
      </c>
    </row>
    <row r="36" spans="1:16" s="37" customFormat="1" ht="15.75" customHeight="1" x14ac:dyDescent="0.2">
      <c r="A36" s="39" t="s">
        <v>72</v>
      </c>
      <c r="H36" s="37">
        <v>1.5</v>
      </c>
      <c r="I36" s="37">
        <v>8.8000000000000007</v>
      </c>
      <c r="J36" s="37">
        <v>120.9</v>
      </c>
      <c r="K36" s="37">
        <v>85.2</v>
      </c>
      <c r="L36" s="37">
        <v>36.9</v>
      </c>
      <c r="M36" s="37">
        <v>42.5</v>
      </c>
      <c r="N36" s="37">
        <v>80.7</v>
      </c>
      <c r="O36" s="37">
        <v>195</v>
      </c>
      <c r="P36" s="37">
        <v>36</v>
      </c>
    </row>
    <row r="37" spans="1:16" s="37" customFormat="1" ht="15.75" customHeight="1" x14ac:dyDescent="0.2">
      <c r="A37" s="39" t="s">
        <v>73</v>
      </c>
      <c r="H37" s="37">
        <v>129.80000000000001</v>
      </c>
      <c r="I37" s="37">
        <v>127.8</v>
      </c>
      <c r="J37" s="37">
        <v>134.30000000000001</v>
      </c>
      <c r="K37" s="37">
        <v>172.7</v>
      </c>
      <c r="L37" s="37">
        <v>216.7</v>
      </c>
      <c r="M37" s="37">
        <v>252.8</v>
      </c>
      <c r="N37" s="37">
        <v>329.2</v>
      </c>
      <c r="O37" s="37">
        <v>306.60000000000002</v>
      </c>
      <c r="P37" s="37">
        <v>311.7</v>
      </c>
    </row>
    <row r="38" spans="1:16" s="37" customFormat="1" ht="15.75" customHeight="1" x14ac:dyDescent="0.2">
      <c r="A38" s="43"/>
    </row>
    <row r="39" spans="1:16" s="34" customFormat="1" ht="15.75" customHeight="1" x14ac:dyDescent="0.25">
      <c r="A39" s="33" t="s">
        <v>74</v>
      </c>
      <c r="B39" s="34">
        <f>B40-B44</f>
        <v>-13.100000000000001</v>
      </c>
      <c r="C39" s="34">
        <f>C40-C44</f>
        <v>-25.799999999999997</v>
      </c>
      <c r="D39" s="34">
        <f>D40-D44</f>
        <v>-30.5</v>
      </c>
      <c r="E39" s="34">
        <v>-20.2</v>
      </c>
      <c r="F39" s="34">
        <v>-13.9</v>
      </c>
      <c r="G39" s="34">
        <v>-13.9</v>
      </c>
      <c r="H39" s="34">
        <v>-17.3</v>
      </c>
      <c r="I39" s="34">
        <f t="shared" ref="I39:N39" si="0">I40-I44</f>
        <v>-32</v>
      </c>
      <c r="J39" s="34">
        <f t="shared" si="0"/>
        <v>-35.800000000000004</v>
      </c>
      <c r="K39" s="34">
        <f t="shared" si="0"/>
        <v>-27.200000000000006</v>
      </c>
      <c r="L39" s="34">
        <f t="shared" si="0"/>
        <v>-31.900000000000006</v>
      </c>
      <c r="M39" s="34">
        <f t="shared" si="0"/>
        <v>-41.500000000000007</v>
      </c>
      <c r="N39" s="34">
        <f t="shared" si="0"/>
        <v>-10</v>
      </c>
      <c r="O39" s="34">
        <v>-76.400000000000006</v>
      </c>
      <c r="P39" s="34">
        <v>-43</v>
      </c>
    </row>
    <row r="40" spans="1:16" s="37" customFormat="1" ht="15.75" customHeight="1" x14ac:dyDescent="0.2">
      <c r="A40" s="42" t="s">
        <v>50</v>
      </c>
      <c r="B40" s="37">
        <v>13</v>
      </c>
      <c r="C40" s="37">
        <v>16</v>
      </c>
      <c r="D40" s="37">
        <v>19.5</v>
      </c>
      <c r="E40" s="37">
        <v>24</v>
      </c>
      <c r="F40" s="37">
        <v>26.5</v>
      </c>
      <c r="G40" s="37">
        <v>32.1</v>
      </c>
      <c r="H40" s="37">
        <v>29</v>
      </c>
      <c r="I40" s="37">
        <f>I41+I42</f>
        <v>28.2</v>
      </c>
      <c r="J40" s="37">
        <v>22.4</v>
      </c>
      <c r="K40" s="37">
        <v>31.7</v>
      </c>
      <c r="L40" s="37">
        <v>34.299999999999997</v>
      </c>
      <c r="M40" s="37">
        <v>37.1</v>
      </c>
      <c r="N40" s="37">
        <f>N41+N42</f>
        <v>72.5</v>
      </c>
      <c r="O40" s="37">
        <v>68.400000000000006</v>
      </c>
      <c r="P40" s="37">
        <v>94.8</v>
      </c>
    </row>
    <row r="41" spans="1:16" s="37" customFormat="1" ht="15.75" customHeight="1" x14ac:dyDescent="0.2">
      <c r="A41" s="36" t="s">
        <v>75</v>
      </c>
      <c r="H41" s="37">
        <v>3.1</v>
      </c>
      <c r="I41" s="37">
        <v>4.3</v>
      </c>
      <c r="J41" s="37">
        <v>5.3</v>
      </c>
      <c r="K41" s="37">
        <v>2.4</v>
      </c>
      <c r="L41" s="37">
        <v>1.9</v>
      </c>
      <c r="M41" s="37">
        <v>1.7</v>
      </c>
      <c r="N41" s="37">
        <v>0.7</v>
      </c>
      <c r="O41" s="37">
        <v>1.3</v>
      </c>
      <c r="P41" s="37">
        <v>0.1</v>
      </c>
    </row>
    <row r="42" spans="1:16" s="37" customFormat="1" ht="15.75" customHeight="1" x14ac:dyDescent="0.2">
      <c r="A42" s="36" t="s">
        <v>76</v>
      </c>
      <c r="H42" s="37">
        <v>25.9</v>
      </c>
      <c r="I42" s="37">
        <v>23.9</v>
      </c>
      <c r="J42" s="37">
        <v>17.100000000000001</v>
      </c>
      <c r="K42" s="37">
        <v>29.3</v>
      </c>
      <c r="L42" s="37">
        <v>32.4</v>
      </c>
      <c r="M42" s="37">
        <v>35.4</v>
      </c>
      <c r="N42" s="37">
        <v>71.8</v>
      </c>
      <c r="O42" s="37">
        <v>67.099999999999994</v>
      </c>
      <c r="P42" s="37">
        <v>94.8</v>
      </c>
    </row>
    <row r="43" spans="1:16" s="37" customFormat="1" ht="15.75" customHeight="1" x14ac:dyDescent="0.2">
      <c r="A43" s="43"/>
    </row>
    <row r="44" spans="1:16" s="37" customFormat="1" ht="15.75" customHeight="1" x14ac:dyDescent="0.2">
      <c r="A44" s="42" t="s">
        <v>62</v>
      </c>
      <c r="B44" s="37">
        <v>26.1</v>
      </c>
      <c r="C44" s="37">
        <v>41.8</v>
      </c>
      <c r="D44" s="37">
        <v>50</v>
      </c>
      <c r="E44" s="37">
        <v>44.2</v>
      </c>
      <c r="F44" s="37">
        <v>40.4</v>
      </c>
      <c r="G44" s="37">
        <v>46</v>
      </c>
      <c r="H44" s="37">
        <v>46.3</v>
      </c>
      <c r="I44" s="37">
        <f t="shared" ref="I44:N44" si="1">I45+I46</f>
        <v>60.2</v>
      </c>
      <c r="J44" s="37">
        <f t="shared" si="1"/>
        <v>58.2</v>
      </c>
      <c r="K44" s="37">
        <f t="shared" si="1"/>
        <v>58.900000000000006</v>
      </c>
      <c r="L44" s="37">
        <f t="shared" si="1"/>
        <v>66.2</v>
      </c>
      <c r="M44" s="37">
        <f t="shared" si="1"/>
        <v>78.600000000000009</v>
      </c>
      <c r="N44" s="37">
        <f t="shared" si="1"/>
        <v>82.5</v>
      </c>
      <c r="O44" s="37">
        <v>144.80000000000001</v>
      </c>
      <c r="P44" s="37">
        <v>137.9</v>
      </c>
    </row>
    <row r="45" spans="1:16" s="37" customFormat="1" ht="15.75" customHeight="1" x14ac:dyDescent="0.2">
      <c r="A45" s="36" t="s">
        <v>77</v>
      </c>
      <c r="H45" s="37">
        <v>7.3</v>
      </c>
      <c r="I45" s="37">
        <v>5.5</v>
      </c>
      <c r="J45" s="37">
        <v>4.2</v>
      </c>
      <c r="K45" s="37">
        <v>4.2</v>
      </c>
      <c r="L45" s="37">
        <v>4.3</v>
      </c>
      <c r="M45" s="37">
        <v>0.4</v>
      </c>
      <c r="N45" s="37">
        <v>0.6</v>
      </c>
      <c r="O45" s="37">
        <v>0.8</v>
      </c>
      <c r="P45" s="37">
        <v>0.5</v>
      </c>
    </row>
    <row r="46" spans="1:16" s="37" customFormat="1" ht="15.75" customHeight="1" x14ac:dyDescent="0.2">
      <c r="A46" s="36" t="s">
        <v>78</v>
      </c>
      <c r="H46" s="37">
        <v>39</v>
      </c>
      <c r="I46" s="37">
        <f>44+10.7</f>
        <v>54.7</v>
      </c>
      <c r="J46" s="37">
        <f>43.3+10.7</f>
        <v>54</v>
      </c>
      <c r="K46" s="37">
        <f>44+10.7</f>
        <v>54.7</v>
      </c>
      <c r="L46" s="37">
        <f>51.2+10.7</f>
        <v>61.900000000000006</v>
      </c>
      <c r="M46" s="37">
        <f>67.5+10.7</f>
        <v>78.2</v>
      </c>
      <c r="N46" s="37">
        <f>71.2+10.7</f>
        <v>81.900000000000006</v>
      </c>
      <c r="O46" s="37">
        <v>144.1</v>
      </c>
      <c r="P46" s="37">
        <v>137.4</v>
      </c>
    </row>
    <row r="47" spans="1:16" s="37" customFormat="1" ht="15.75" customHeight="1" x14ac:dyDescent="0.2">
      <c r="A47" s="43"/>
    </row>
    <row r="48" spans="1:16" s="34" customFormat="1" ht="15.75" customHeight="1" x14ac:dyDescent="0.25">
      <c r="A48" s="33" t="s">
        <v>79</v>
      </c>
      <c r="B48" s="34">
        <f>B49-B55</f>
        <v>4.0999999999999979</v>
      </c>
      <c r="C48" s="34">
        <f>C49-C55</f>
        <v>0.79999999999999716</v>
      </c>
      <c r="D48" s="34">
        <f>D49-D55</f>
        <v>-1.5</v>
      </c>
      <c r="E48" s="34">
        <v>8.6</v>
      </c>
      <c r="F48" s="34">
        <v>-16</v>
      </c>
      <c r="G48" s="34">
        <v>-29.7</v>
      </c>
      <c r="H48" s="34">
        <v>-0.9</v>
      </c>
      <c r="I48" s="34">
        <f>I49-I55</f>
        <v>-8.9999999999999982</v>
      </c>
      <c r="J48" s="34">
        <v>-18.8</v>
      </c>
      <c r="K48" s="34">
        <v>50.2</v>
      </c>
      <c r="L48" s="34">
        <v>-6.5</v>
      </c>
      <c r="M48" s="34">
        <v>-19.8</v>
      </c>
      <c r="N48" s="34">
        <f>N49-N55</f>
        <v>-8.5999999999999943</v>
      </c>
      <c r="O48" s="34">
        <v>-94.7</v>
      </c>
      <c r="P48" s="34">
        <v>-140.6</v>
      </c>
    </row>
    <row r="49" spans="1:16" s="37" customFormat="1" ht="15.75" customHeight="1" x14ac:dyDescent="0.2">
      <c r="A49" s="42" t="s">
        <v>50</v>
      </c>
      <c r="B49" s="37">
        <v>32.9</v>
      </c>
      <c r="C49" s="37">
        <v>25.9</v>
      </c>
      <c r="D49" s="37">
        <v>25.8</v>
      </c>
      <c r="E49" s="37">
        <v>34.799999999999997</v>
      </c>
      <c r="F49" s="37">
        <v>43</v>
      </c>
      <c r="G49" s="37">
        <v>49.8</v>
      </c>
      <c r="H49" s="37">
        <v>14.8</v>
      </c>
      <c r="I49" s="37">
        <f>I50+I51</f>
        <v>13.4</v>
      </c>
      <c r="J49" s="37">
        <v>12.9</v>
      </c>
      <c r="K49" s="37">
        <v>77.400000000000006</v>
      </c>
      <c r="L49" s="37">
        <v>32.9</v>
      </c>
      <c r="M49" s="37">
        <v>33</v>
      </c>
      <c r="N49" s="37">
        <v>52.4</v>
      </c>
      <c r="O49" s="37">
        <v>65</v>
      </c>
      <c r="P49" s="37">
        <v>70.7</v>
      </c>
    </row>
    <row r="50" spans="1:16" s="37" customFormat="1" ht="15.75" customHeight="1" x14ac:dyDescent="0.2">
      <c r="A50" s="36" t="s">
        <v>80</v>
      </c>
      <c r="H50" s="37">
        <v>3.3</v>
      </c>
      <c r="I50" s="37">
        <v>0.6</v>
      </c>
      <c r="J50" s="37">
        <v>1.8</v>
      </c>
      <c r="K50" s="37">
        <v>28.5</v>
      </c>
      <c r="L50" s="37">
        <v>9.1</v>
      </c>
      <c r="M50" s="37">
        <v>13.2</v>
      </c>
      <c r="N50" s="37">
        <v>22.1</v>
      </c>
      <c r="O50" s="37">
        <v>21.3</v>
      </c>
      <c r="P50" s="37">
        <v>22.6</v>
      </c>
    </row>
    <row r="51" spans="1:16" s="37" customFormat="1" ht="15.75" customHeight="1" x14ac:dyDescent="0.2">
      <c r="A51" s="36" t="s">
        <v>81</v>
      </c>
      <c r="H51" s="37">
        <v>11.5</v>
      </c>
      <c r="I51" s="37">
        <v>12.8</v>
      </c>
      <c r="J51" s="37">
        <v>11.1</v>
      </c>
      <c r="K51" s="37">
        <v>48.9</v>
      </c>
      <c r="L51" s="37">
        <v>23.8</v>
      </c>
      <c r="M51" s="37">
        <v>19.8</v>
      </c>
      <c r="N51" s="37">
        <v>30.3</v>
      </c>
      <c r="O51" s="37">
        <v>43.7</v>
      </c>
      <c r="P51" s="37">
        <v>48</v>
      </c>
    </row>
    <row r="52" spans="1:16" s="37" customFormat="1" ht="15.75" customHeight="1" x14ac:dyDescent="0.2">
      <c r="A52" s="39" t="s">
        <v>82</v>
      </c>
      <c r="H52" s="37">
        <v>0</v>
      </c>
      <c r="I52" s="37">
        <v>0</v>
      </c>
      <c r="J52" s="37">
        <v>0</v>
      </c>
      <c r="K52" s="37">
        <v>0</v>
      </c>
      <c r="L52" s="37">
        <v>1</v>
      </c>
      <c r="M52" s="37">
        <v>1.6</v>
      </c>
      <c r="N52" s="37">
        <v>2.2000000000000002</v>
      </c>
      <c r="O52" s="37">
        <v>-0.3</v>
      </c>
      <c r="P52" s="37">
        <v>1.8</v>
      </c>
    </row>
    <row r="53" spans="1:16" s="37" customFormat="1" ht="15.75" customHeight="1" x14ac:dyDescent="0.2">
      <c r="A53" s="39" t="s">
        <v>83</v>
      </c>
      <c r="H53" s="37">
        <v>11.5</v>
      </c>
      <c r="I53" s="37">
        <v>12.8</v>
      </c>
      <c r="J53" s="37">
        <v>11.1</v>
      </c>
      <c r="K53" s="37">
        <v>48.3</v>
      </c>
      <c r="L53" s="37">
        <v>22.8</v>
      </c>
      <c r="M53" s="37">
        <v>18.2</v>
      </c>
      <c r="N53" s="37">
        <v>28.1</v>
      </c>
      <c r="O53" s="37">
        <v>44</v>
      </c>
      <c r="P53" s="37">
        <v>46.2</v>
      </c>
    </row>
    <row r="54" spans="1:16" s="37" customFormat="1" ht="15.75" customHeight="1" x14ac:dyDescent="0.2">
      <c r="A54" s="41"/>
    </row>
    <row r="55" spans="1:16" s="37" customFormat="1" ht="15.75" customHeight="1" x14ac:dyDescent="0.2">
      <c r="A55" s="42" t="s">
        <v>62</v>
      </c>
      <c r="B55" s="37">
        <v>28.8</v>
      </c>
      <c r="C55" s="37">
        <v>25.1</v>
      </c>
      <c r="D55" s="37">
        <v>27.3</v>
      </c>
      <c r="E55" s="37">
        <v>26.2</v>
      </c>
      <c r="F55" s="37">
        <v>59</v>
      </c>
      <c r="G55" s="37">
        <v>79.5</v>
      </c>
      <c r="H55" s="37">
        <v>15.7</v>
      </c>
      <c r="I55" s="37">
        <f>I56+I57</f>
        <v>22.4</v>
      </c>
      <c r="J55" s="37">
        <v>31.7</v>
      </c>
      <c r="K55" s="37">
        <v>27.2</v>
      </c>
      <c r="L55" s="37">
        <v>39.4</v>
      </c>
      <c r="M55" s="37">
        <v>52.8</v>
      </c>
      <c r="N55" s="37">
        <f>N56+N57</f>
        <v>60.999999999999993</v>
      </c>
      <c r="O55" s="37">
        <v>159.69999999999999</v>
      </c>
      <c r="P55" s="37">
        <v>211.3</v>
      </c>
    </row>
    <row r="56" spans="1:16" s="37" customFormat="1" ht="15.75" customHeight="1" x14ac:dyDescent="0.2">
      <c r="A56" s="36" t="s">
        <v>84</v>
      </c>
      <c r="H56" s="37">
        <v>4.9000000000000004</v>
      </c>
      <c r="I56" s="37">
        <v>4.9000000000000004</v>
      </c>
      <c r="J56" s="37">
        <v>5.0999999999999996</v>
      </c>
      <c r="K56" s="37">
        <v>4.2</v>
      </c>
      <c r="L56" s="37">
        <v>12.5</v>
      </c>
      <c r="M56" s="37">
        <v>19.2</v>
      </c>
      <c r="N56" s="37">
        <v>21.9</v>
      </c>
      <c r="O56" s="37">
        <v>26.6</v>
      </c>
      <c r="P56" s="37">
        <v>17.399999999999999</v>
      </c>
    </row>
    <row r="57" spans="1:16" s="37" customFormat="1" ht="15.75" customHeight="1" x14ac:dyDescent="0.2">
      <c r="A57" s="36" t="s">
        <v>85</v>
      </c>
      <c r="H57" s="37">
        <v>10.8</v>
      </c>
      <c r="I57" s="37">
        <v>17.5</v>
      </c>
      <c r="J57" s="37">
        <v>26.6</v>
      </c>
      <c r="K57" s="37">
        <v>23</v>
      </c>
      <c r="L57" s="37">
        <v>26.9</v>
      </c>
      <c r="M57" s="37">
        <v>33.6</v>
      </c>
      <c r="N57" s="37">
        <f>N58+N59</f>
        <v>39.099999999999994</v>
      </c>
      <c r="O57" s="37">
        <v>133.1</v>
      </c>
      <c r="P57" s="37">
        <v>193.9</v>
      </c>
    </row>
    <row r="58" spans="1:16" s="37" customFormat="1" ht="15.75" customHeight="1" x14ac:dyDescent="0.2">
      <c r="A58" s="39" t="s">
        <v>86</v>
      </c>
      <c r="H58" s="37">
        <v>3.5</v>
      </c>
      <c r="I58" s="37">
        <v>2.2999999999999998</v>
      </c>
      <c r="J58" s="37">
        <v>3.8</v>
      </c>
      <c r="K58" s="37">
        <v>4.7</v>
      </c>
      <c r="L58" s="37">
        <v>8.6</v>
      </c>
      <c r="M58" s="37">
        <v>17.5</v>
      </c>
      <c r="N58" s="37">
        <v>20.2</v>
      </c>
      <c r="O58" s="37">
        <v>48.3</v>
      </c>
      <c r="P58" s="37">
        <v>77.8</v>
      </c>
    </row>
    <row r="59" spans="1:16" s="37" customFormat="1" ht="15.75" customHeight="1" x14ac:dyDescent="0.2">
      <c r="A59" s="39" t="s">
        <v>87</v>
      </c>
      <c r="H59" s="37">
        <v>7.3</v>
      </c>
      <c r="I59" s="37">
        <v>15.2</v>
      </c>
      <c r="J59" s="37">
        <v>22.8</v>
      </c>
      <c r="K59" s="37">
        <v>18.3</v>
      </c>
      <c r="L59" s="37">
        <v>18.3</v>
      </c>
      <c r="M59" s="37">
        <v>16.100000000000001</v>
      </c>
      <c r="N59" s="37">
        <v>18.899999999999999</v>
      </c>
      <c r="O59" s="37">
        <v>84.8</v>
      </c>
      <c r="P59" s="37">
        <v>116</v>
      </c>
    </row>
    <row r="60" spans="1:16" s="37" customFormat="1" ht="15.75" customHeight="1" x14ac:dyDescent="0.2">
      <c r="A60" s="41"/>
    </row>
    <row r="61" spans="1:16" s="34" customFormat="1" ht="15.75" customHeight="1" x14ac:dyDescent="0.25">
      <c r="A61" s="33" t="s">
        <v>88</v>
      </c>
      <c r="B61" s="34">
        <f>B48+B39+B12+B9</f>
        <v>-34.899999999999977</v>
      </c>
      <c r="C61" s="34">
        <f>C48+C39+C12+C9</f>
        <v>-42.100000000000023</v>
      </c>
      <c r="D61" s="34">
        <f>D48+D39+D12+D9</f>
        <v>-96.400000000000034</v>
      </c>
      <c r="E61" s="34">
        <v>-86.8</v>
      </c>
      <c r="F61" s="34">
        <v>-297.10000000000002</v>
      </c>
      <c r="G61" s="34">
        <v>-400.2</v>
      </c>
      <c r="H61" s="34">
        <f>H48+H39+H12+H9</f>
        <v>38.800000000000011</v>
      </c>
      <c r="I61" s="34">
        <f>I48+I39+I12+I9</f>
        <v>28</v>
      </c>
      <c r="J61" s="34">
        <f>J48+J39+J8</f>
        <v>96.899999999999991</v>
      </c>
      <c r="K61" s="34">
        <f>K48+K39+K12+K9</f>
        <v>-38.300000000000011</v>
      </c>
      <c r="L61" s="34">
        <f>L48+L39+L12+L9</f>
        <v>-121.5</v>
      </c>
      <c r="M61" s="34">
        <f>M48+M39+M12+M9</f>
        <v>-361.6</v>
      </c>
      <c r="N61" s="34">
        <f>N48+N39+N12+N9</f>
        <v>-44.300000000000068</v>
      </c>
      <c r="O61" s="34">
        <v>-779.3</v>
      </c>
      <c r="P61" s="34">
        <v>371</v>
      </c>
    </row>
    <row r="62" spans="1:16" s="37" customFormat="1" ht="15.75" customHeight="1" thickBot="1" x14ac:dyDescent="0.25">
      <c r="A62" s="44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</row>
    <row r="63" spans="1:16" s="37" customFormat="1" ht="15.75" customHeight="1" x14ac:dyDescent="0.2"/>
    <row r="64" spans="1:16" ht="15.75" customHeight="1" x14ac:dyDescent="0.2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O64" s="23"/>
      <c r="P64" s="23"/>
    </row>
    <row r="65" spans="1:16" ht="15.75" customHeight="1" x14ac:dyDescent="0.2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O65" s="23"/>
      <c r="P65" s="23"/>
    </row>
    <row r="66" spans="1:16" ht="15.75" customHeight="1" x14ac:dyDescent="0.2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O66" s="23"/>
      <c r="P66" s="23"/>
    </row>
    <row r="67" spans="1:16" ht="15.75" customHeight="1" x14ac:dyDescent="0.2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O67" s="23"/>
      <c r="P67" s="23"/>
    </row>
    <row r="68" spans="1:16" ht="15.75" customHeight="1" x14ac:dyDescent="0.2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O68" s="23"/>
      <c r="P68" s="23"/>
    </row>
    <row r="69" spans="1:16" ht="15.75" customHeight="1" x14ac:dyDescent="0.2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O69" s="23"/>
      <c r="P69" s="23"/>
    </row>
    <row r="70" spans="1:16" ht="15.75" customHeight="1" x14ac:dyDescent="0.2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O70" s="23"/>
      <c r="P70" s="23"/>
    </row>
    <row r="71" spans="1:16" ht="15.75" customHeight="1" x14ac:dyDescent="0.2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O71" s="23"/>
      <c r="P71" s="23"/>
    </row>
    <row r="72" spans="1:16" ht="15.75" customHeight="1" x14ac:dyDescent="0.2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O72" s="23"/>
      <c r="P72" s="23"/>
    </row>
    <row r="73" spans="1:16" ht="15.7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O73" s="23"/>
      <c r="P73" s="23"/>
    </row>
    <row r="74" spans="1:16" ht="15.7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O74" s="23"/>
      <c r="P74" s="23"/>
    </row>
    <row r="75" spans="1:16" ht="15.75" customHeight="1" x14ac:dyDescent="0.2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O75" s="23"/>
      <c r="P75" s="23"/>
    </row>
    <row r="76" spans="1:16" ht="15.75" customHeight="1" x14ac:dyDescent="0.2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O76" s="23"/>
      <c r="P76" s="23"/>
    </row>
    <row r="77" spans="1:16" ht="15.7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O77" s="23"/>
      <c r="P77" s="23"/>
    </row>
    <row r="78" spans="1:16" ht="15.7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O78" s="23"/>
      <c r="P78" s="23"/>
    </row>
    <row r="79" spans="1:16" ht="15.7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O79" s="23"/>
      <c r="P79" s="23"/>
    </row>
    <row r="80" spans="1:16" ht="15.7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O80" s="23"/>
      <c r="P80" s="23"/>
    </row>
    <row r="81" spans="1:16" ht="15.7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O81" s="23"/>
      <c r="P81" s="23"/>
    </row>
    <row r="82" spans="1:16" ht="15.7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O82" s="23"/>
      <c r="P82" s="23"/>
    </row>
    <row r="83" spans="1:16" ht="15.7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O83" s="23"/>
      <c r="P83" s="23"/>
    </row>
    <row r="84" spans="1:16" ht="15.7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O84" s="23"/>
      <c r="P84" s="23"/>
    </row>
    <row r="85" spans="1:16" ht="15.7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O85" s="23"/>
      <c r="P85" s="23"/>
    </row>
    <row r="86" spans="1:16" ht="15.7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O86" s="23"/>
      <c r="P86" s="23"/>
    </row>
    <row r="87" spans="1:16" ht="15.7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O87" s="23"/>
      <c r="P87" s="23"/>
    </row>
    <row r="88" spans="1:16" ht="15.7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O88" s="23"/>
      <c r="P88" s="23"/>
    </row>
    <row r="89" spans="1:16" ht="15.7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O89" s="23"/>
      <c r="P89" s="23"/>
    </row>
    <row r="90" spans="1:16" ht="15.7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O90" s="23"/>
      <c r="P90" s="23"/>
    </row>
    <row r="91" spans="1:16" ht="15.7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O91" s="23"/>
      <c r="P91" s="23"/>
    </row>
    <row r="92" spans="1:16" ht="15.7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O92" s="23"/>
      <c r="P92" s="23"/>
    </row>
    <row r="93" spans="1:16" ht="15.7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O93" s="23"/>
      <c r="P93" s="23"/>
    </row>
    <row r="94" spans="1:16" ht="15.7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O94" s="23"/>
      <c r="P94" s="23"/>
    </row>
    <row r="95" spans="1:16" ht="15.7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O95" s="23"/>
      <c r="P95" s="23"/>
    </row>
    <row r="96" spans="1:16" ht="15.7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O96" s="23"/>
      <c r="P96" s="23"/>
    </row>
    <row r="97" spans="1:16" ht="15.75" customHeight="1" x14ac:dyDescent="0.2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O97" s="23"/>
      <c r="P97" s="23"/>
    </row>
    <row r="98" spans="1:16" ht="15.7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O98" s="23"/>
      <c r="P98" s="23"/>
    </row>
    <row r="99" spans="1:16" ht="15.75" customHeight="1" x14ac:dyDescent="0.2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O99" s="23"/>
      <c r="P99" s="23"/>
    </row>
    <row r="100" spans="1:16" ht="15.7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O100" s="23"/>
      <c r="P100" s="23"/>
    </row>
    <row r="101" spans="1:16" ht="15.7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O101" s="23"/>
      <c r="P101" s="23"/>
    </row>
    <row r="102" spans="1:16" ht="15.75" customHeight="1" x14ac:dyDescent="0.2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O102" s="23"/>
      <c r="P102" s="23"/>
    </row>
    <row r="103" spans="1:16" ht="15.75" customHeight="1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O103" s="23"/>
      <c r="P103" s="23"/>
    </row>
    <row r="104" spans="1:16" ht="15.7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O104" s="23"/>
      <c r="P104" s="23"/>
    </row>
    <row r="105" spans="1:16" ht="15.75" customHeight="1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O105" s="23"/>
      <c r="P105" s="23"/>
    </row>
    <row r="106" spans="1:16" ht="15.75" customHeight="1" x14ac:dyDescent="0.2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O106" s="23"/>
      <c r="P106" s="23"/>
    </row>
    <row r="107" spans="1:16" ht="15.75" customHeight="1" x14ac:dyDescent="0.2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O107" s="23"/>
      <c r="P107" s="23"/>
    </row>
    <row r="108" spans="1:16" ht="15.75" customHeight="1" x14ac:dyDescent="0.2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O108" s="23"/>
      <c r="P108" s="23"/>
    </row>
    <row r="109" spans="1:16" ht="15.75" customHeight="1" x14ac:dyDescent="0.2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O109" s="23"/>
      <c r="P109" s="23"/>
    </row>
    <row r="110" spans="1:16" ht="15.75" customHeight="1" x14ac:dyDescent="0.2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O110" s="23"/>
      <c r="P110" s="23"/>
    </row>
    <row r="111" spans="1:16" ht="15.75" customHeight="1" x14ac:dyDescent="0.2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O111" s="23"/>
      <c r="P111" s="23"/>
    </row>
    <row r="112" spans="1:16" ht="15.75" customHeight="1" x14ac:dyDescent="0.2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O112" s="23"/>
      <c r="P112" s="23"/>
    </row>
    <row r="113" spans="1:16" ht="15.75" customHeight="1" x14ac:dyDescent="0.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O113" s="23"/>
      <c r="P113" s="23"/>
    </row>
    <row r="114" spans="1:16" ht="15.75" customHeight="1" x14ac:dyDescent="0.2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O114" s="23"/>
      <c r="P114" s="23"/>
    </row>
    <row r="115" spans="1:16" ht="15.75" customHeight="1" x14ac:dyDescent="0.2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O115" s="23"/>
      <c r="P115" s="23"/>
    </row>
    <row r="116" spans="1:16" ht="15.75" customHeight="1" x14ac:dyDescent="0.2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O116" s="23"/>
      <c r="P116" s="23"/>
    </row>
    <row r="117" spans="1:16" ht="15.75" customHeight="1" x14ac:dyDescent="0.2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O117" s="23"/>
      <c r="P117" s="23"/>
    </row>
    <row r="118" spans="1:16" ht="15.75" customHeight="1" x14ac:dyDescent="0.2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O118" s="23"/>
      <c r="P118" s="23"/>
    </row>
    <row r="119" spans="1:16" ht="15.75" customHeight="1" x14ac:dyDescent="0.2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O119" s="23"/>
      <c r="P119" s="23"/>
    </row>
    <row r="120" spans="1:16" ht="15.75" customHeight="1" x14ac:dyDescent="0.2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O120" s="23"/>
      <c r="P120" s="23"/>
    </row>
    <row r="121" spans="1:16" ht="15.75" customHeight="1" x14ac:dyDescent="0.2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O121" s="23"/>
      <c r="P121" s="23"/>
    </row>
    <row r="122" spans="1:16" ht="15.75" customHeight="1" x14ac:dyDescent="0.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O122" s="23"/>
      <c r="P122" s="23"/>
    </row>
    <row r="123" spans="1:16" ht="15.75" customHeight="1" x14ac:dyDescent="0.2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O123" s="23"/>
      <c r="P123" s="23"/>
    </row>
    <row r="124" spans="1:16" ht="15.75" customHeight="1" x14ac:dyDescent="0.2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O124" s="23"/>
      <c r="P124" s="23"/>
    </row>
    <row r="125" spans="1:16" ht="15.75" customHeight="1" x14ac:dyDescent="0.2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O125" s="23"/>
      <c r="P125" s="23"/>
    </row>
    <row r="126" spans="1:16" ht="15.75" customHeight="1" x14ac:dyDescent="0.2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O126" s="23"/>
      <c r="P126" s="23"/>
    </row>
    <row r="127" spans="1:16" ht="15.75" customHeight="1" x14ac:dyDescent="0.2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O127" s="23"/>
      <c r="P127" s="23"/>
    </row>
    <row r="128" spans="1:16" ht="15.75" customHeight="1" x14ac:dyDescent="0.2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O128" s="23"/>
      <c r="P128" s="23"/>
    </row>
    <row r="129" spans="1:16" ht="15.75" customHeight="1" x14ac:dyDescent="0.2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O129" s="23"/>
      <c r="P129" s="23"/>
    </row>
    <row r="130" spans="1:16" ht="15.75" customHeight="1" x14ac:dyDescent="0.2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O130" s="23"/>
      <c r="P130" s="23"/>
    </row>
    <row r="131" spans="1:16" ht="15.75" customHeight="1" x14ac:dyDescent="0.2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O131" s="23"/>
      <c r="P131" s="23"/>
    </row>
    <row r="132" spans="1:16" ht="15.75" customHeight="1" x14ac:dyDescent="0.2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O132" s="23"/>
      <c r="P132" s="23"/>
    </row>
    <row r="133" spans="1:16" ht="15.75" customHeight="1" x14ac:dyDescent="0.2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O133" s="23"/>
      <c r="P133" s="23"/>
    </row>
    <row r="134" spans="1:16" ht="15.75" customHeight="1" x14ac:dyDescent="0.2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O134" s="23"/>
      <c r="P134" s="23"/>
    </row>
    <row r="135" spans="1:16" ht="15.75" customHeight="1" x14ac:dyDescent="0.2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O135" s="23"/>
      <c r="P135" s="23"/>
    </row>
    <row r="136" spans="1:16" ht="15.75" customHeight="1" x14ac:dyDescent="0.2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O136" s="23"/>
      <c r="P136" s="23"/>
    </row>
    <row r="137" spans="1:16" ht="15.75" customHeight="1" x14ac:dyDescent="0.2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O137" s="23"/>
      <c r="P137" s="23"/>
    </row>
    <row r="138" spans="1:16" ht="15.75" customHeight="1" x14ac:dyDescent="0.2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O138" s="23"/>
      <c r="P138" s="23"/>
    </row>
    <row r="139" spans="1:16" ht="15.75" customHeight="1" x14ac:dyDescent="0.2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O139" s="23"/>
      <c r="P139" s="23"/>
    </row>
    <row r="140" spans="1:16" ht="15.75" customHeight="1" x14ac:dyDescent="0.2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O140" s="23"/>
      <c r="P140" s="23"/>
    </row>
    <row r="141" spans="1:16" ht="15.75" customHeight="1" x14ac:dyDescent="0.2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O141" s="23"/>
      <c r="P141" s="23"/>
    </row>
    <row r="142" spans="1:16" ht="15.75" customHeight="1" x14ac:dyDescent="0.2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O142" s="23"/>
      <c r="P142" s="23"/>
    </row>
    <row r="143" spans="1:16" ht="15.75" customHeight="1" x14ac:dyDescent="0.2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O143" s="23"/>
      <c r="P143" s="23"/>
    </row>
  </sheetData>
  <printOptions horizontalCentered="1" verticalCentered="1"/>
  <pageMargins left="0.5" right="0.5" top="0.5" bottom="0.5" header="0.3" footer="0.3"/>
  <pageSetup scale="55" orientation="landscape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9511E-7D63-4628-9A6E-7761F94C020E}">
  <dimension ref="A1:J54"/>
  <sheetViews>
    <sheetView view="pageBreakPreview" zoomScale="60" zoomScaleNormal="80" workbookViewId="0">
      <selection activeCell="F11" sqref="F11"/>
    </sheetView>
  </sheetViews>
  <sheetFormatPr defaultColWidth="16" defaultRowHeight="15" x14ac:dyDescent="0.2"/>
  <cols>
    <col min="1" max="1" width="64.140625" style="24" customWidth="1"/>
    <col min="2" max="10" width="12.42578125" style="24" customWidth="1"/>
    <col min="11" max="255" width="16" style="24"/>
    <col min="256" max="256" width="53.28515625" style="24" customWidth="1"/>
    <col min="257" max="265" width="11.28515625" style="24" customWidth="1"/>
    <col min="266" max="266" width="2.28515625" style="24" customWidth="1"/>
    <col min="267" max="511" width="16" style="24"/>
    <col min="512" max="512" width="53.28515625" style="24" customWidth="1"/>
    <col min="513" max="521" width="11.28515625" style="24" customWidth="1"/>
    <col min="522" max="522" width="2.28515625" style="24" customWidth="1"/>
    <col min="523" max="767" width="16" style="24"/>
    <col min="768" max="768" width="53.28515625" style="24" customWidth="1"/>
    <col min="769" max="777" width="11.28515625" style="24" customWidth="1"/>
    <col min="778" max="778" width="2.28515625" style="24" customWidth="1"/>
    <col min="779" max="1023" width="16" style="24"/>
    <col min="1024" max="1024" width="53.28515625" style="24" customWidth="1"/>
    <col min="1025" max="1033" width="11.28515625" style="24" customWidth="1"/>
    <col min="1034" max="1034" width="2.28515625" style="24" customWidth="1"/>
    <col min="1035" max="1279" width="16" style="24"/>
    <col min="1280" max="1280" width="53.28515625" style="24" customWidth="1"/>
    <col min="1281" max="1289" width="11.28515625" style="24" customWidth="1"/>
    <col min="1290" max="1290" width="2.28515625" style="24" customWidth="1"/>
    <col min="1291" max="1535" width="16" style="24"/>
    <col min="1536" max="1536" width="53.28515625" style="24" customWidth="1"/>
    <col min="1537" max="1545" width="11.28515625" style="24" customWidth="1"/>
    <col min="1546" max="1546" width="2.28515625" style="24" customWidth="1"/>
    <col min="1547" max="1791" width="16" style="24"/>
    <col min="1792" max="1792" width="53.28515625" style="24" customWidth="1"/>
    <col min="1793" max="1801" width="11.28515625" style="24" customWidth="1"/>
    <col min="1802" max="1802" width="2.28515625" style="24" customWidth="1"/>
    <col min="1803" max="2047" width="16" style="24"/>
    <col min="2048" max="2048" width="53.28515625" style="24" customWidth="1"/>
    <col min="2049" max="2057" width="11.28515625" style="24" customWidth="1"/>
    <col min="2058" max="2058" width="2.28515625" style="24" customWidth="1"/>
    <col min="2059" max="2303" width="16" style="24"/>
    <col min="2304" max="2304" width="53.28515625" style="24" customWidth="1"/>
    <col min="2305" max="2313" width="11.28515625" style="24" customWidth="1"/>
    <col min="2314" max="2314" width="2.28515625" style="24" customWidth="1"/>
    <col min="2315" max="2559" width="16" style="24"/>
    <col min="2560" max="2560" width="53.28515625" style="24" customWidth="1"/>
    <col min="2561" max="2569" width="11.28515625" style="24" customWidth="1"/>
    <col min="2570" max="2570" width="2.28515625" style="24" customWidth="1"/>
    <col min="2571" max="2815" width="16" style="24"/>
    <col min="2816" max="2816" width="53.28515625" style="24" customWidth="1"/>
    <col min="2817" max="2825" width="11.28515625" style="24" customWidth="1"/>
    <col min="2826" max="2826" width="2.28515625" style="24" customWidth="1"/>
    <col min="2827" max="3071" width="16" style="24"/>
    <col min="3072" max="3072" width="53.28515625" style="24" customWidth="1"/>
    <col min="3073" max="3081" width="11.28515625" style="24" customWidth="1"/>
    <col min="3082" max="3082" width="2.28515625" style="24" customWidth="1"/>
    <col min="3083" max="3327" width="16" style="24"/>
    <col min="3328" max="3328" width="53.28515625" style="24" customWidth="1"/>
    <col min="3329" max="3337" width="11.28515625" style="24" customWidth="1"/>
    <col min="3338" max="3338" width="2.28515625" style="24" customWidth="1"/>
    <col min="3339" max="3583" width="16" style="24"/>
    <col min="3584" max="3584" width="53.28515625" style="24" customWidth="1"/>
    <col min="3585" max="3593" width="11.28515625" style="24" customWidth="1"/>
    <col min="3594" max="3594" width="2.28515625" style="24" customWidth="1"/>
    <col min="3595" max="3839" width="16" style="24"/>
    <col min="3840" max="3840" width="53.28515625" style="24" customWidth="1"/>
    <col min="3841" max="3849" width="11.28515625" style="24" customWidth="1"/>
    <col min="3850" max="3850" width="2.28515625" style="24" customWidth="1"/>
    <col min="3851" max="4095" width="16" style="24"/>
    <col min="4096" max="4096" width="53.28515625" style="24" customWidth="1"/>
    <col min="4097" max="4105" width="11.28515625" style="24" customWidth="1"/>
    <col min="4106" max="4106" width="2.28515625" style="24" customWidth="1"/>
    <col min="4107" max="4351" width="16" style="24"/>
    <col min="4352" max="4352" width="53.28515625" style="24" customWidth="1"/>
    <col min="4353" max="4361" width="11.28515625" style="24" customWidth="1"/>
    <col min="4362" max="4362" width="2.28515625" style="24" customWidth="1"/>
    <col min="4363" max="4607" width="16" style="24"/>
    <col min="4608" max="4608" width="53.28515625" style="24" customWidth="1"/>
    <col min="4609" max="4617" width="11.28515625" style="24" customWidth="1"/>
    <col min="4618" max="4618" width="2.28515625" style="24" customWidth="1"/>
    <col min="4619" max="4863" width="16" style="24"/>
    <col min="4864" max="4864" width="53.28515625" style="24" customWidth="1"/>
    <col min="4865" max="4873" width="11.28515625" style="24" customWidth="1"/>
    <col min="4874" max="4874" width="2.28515625" style="24" customWidth="1"/>
    <col min="4875" max="5119" width="16" style="24"/>
    <col min="5120" max="5120" width="53.28515625" style="24" customWidth="1"/>
    <col min="5121" max="5129" width="11.28515625" style="24" customWidth="1"/>
    <col min="5130" max="5130" width="2.28515625" style="24" customWidth="1"/>
    <col min="5131" max="5375" width="16" style="24"/>
    <col min="5376" max="5376" width="53.28515625" style="24" customWidth="1"/>
    <col min="5377" max="5385" width="11.28515625" style="24" customWidth="1"/>
    <col min="5386" max="5386" width="2.28515625" style="24" customWidth="1"/>
    <col min="5387" max="5631" width="16" style="24"/>
    <col min="5632" max="5632" width="53.28515625" style="24" customWidth="1"/>
    <col min="5633" max="5641" width="11.28515625" style="24" customWidth="1"/>
    <col min="5642" max="5642" width="2.28515625" style="24" customWidth="1"/>
    <col min="5643" max="5887" width="16" style="24"/>
    <col min="5888" max="5888" width="53.28515625" style="24" customWidth="1"/>
    <col min="5889" max="5897" width="11.28515625" style="24" customWidth="1"/>
    <col min="5898" max="5898" width="2.28515625" style="24" customWidth="1"/>
    <col min="5899" max="6143" width="16" style="24"/>
    <col min="6144" max="6144" width="53.28515625" style="24" customWidth="1"/>
    <col min="6145" max="6153" width="11.28515625" style="24" customWidth="1"/>
    <col min="6154" max="6154" width="2.28515625" style="24" customWidth="1"/>
    <col min="6155" max="6399" width="16" style="24"/>
    <col min="6400" max="6400" width="53.28515625" style="24" customWidth="1"/>
    <col min="6401" max="6409" width="11.28515625" style="24" customWidth="1"/>
    <col min="6410" max="6410" width="2.28515625" style="24" customWidth="1"/>
    <col min="6411" max="6655" width="16" style="24"/>
    <col min="6656" max="6656" width="53.28515625" style="24" customWidth="1"/>
    <col min="6657" max="6665" width="11.28515625" style="24" customWidth="1"/>
    <col min="6666" max="6666" width="2.28515625" style="24" customWidth="1"/>
    <col min="6667" max="6911" width="16" style="24"/>
    <col min="6912" max="6912" width="53.28515625" style="24" customWidth="1"/>
    <col min="6913" max="6921" width="11.28515625" style="24" customWidth="1"/>
    <col min="6922" max="6922" width="2.28515625" style="24" customWidth="1"/>
    <col min="6923" max="7167" width="16" style="24"/>
    <col min="7168" max="7168" width="53.28515625" style="24" customWidth="1"/>
    <col min="7169" max="7177" width="11.28515625" style="24" customWidth="1"/>
    <col min="7178" max="7178" width="2.28515625" style="24" customWidth="1"/>
    <col min="7179" max="7423" width="16" style="24"/>
    <col min="7424" max="7424" width="53.28515625" style="24" customWidth="1"/>
    <col min="7425" max="7433" width="11.28515625" style="24" customWidth="1"/>
    <col min="7434" max="7434" width="2.28515625" style="24" customWidth="1"/>
    <col min="7435" max="7679" width="16" style="24"/>
    <col min="7680" max="7680" width="53.28515625" style="24" customWidth="1"/>
    <col min="7681" max="7689" width="11.28515625" style="24" customWidth="1"/>
    <col min="7690" max="7690" width="2.28515625" style="24" customWidth="1"/>
    <col min="7691" max="7935" width="16" style="24"/>
    <col min="7936" max="7936" width="53.28515625" style="24" customWidth="1"/>
    <col min="7937" max="7945" width="11.28515625" style="24" customWidth="1"/>
    <col min="7946" max="7946" width="2.28515625" style="24" customWidth="1"/>
    <col min="7947" max="8191" width="16" style="24"/>
    <col min="8192" max="8192" width="53.28515625" style="24" customWidth="1"/>
    <col min="8193" max="8201" width="11.28515625" style="24" customWidth="1"/>
    <col min="8202" max="8202" width="2.28515625" style="24" customWidth="1"/>
    <col min="8203" max="8447" width="16" style="24"/>
    <col min="8448" max="8448" width="53.28515625" style="24" customWidth="1"/>
    <col min="8449" max="8457" width="11.28515625" style="24" customWidth="1"/>
    <col min="8458" max="8458" width="2.28515625" style="24" customWidth="1"/>
    <col min="8459" max="8703" width="16" style="24"/>
    <col min="8704" max="8704" width="53.28515625" style="24" customWidth="1"/>
    <col min="8705" max="8713" width="11.28515625" style="24" customWidth="1"/>
    <col min="8714" max="8714" width="2.28515625" style="24" customWidth="1"/>
    <col min="8715" max="8959" width="16" style="24"/>
    <col min="8960" max="8960" width="53.28515625" style="24" customWidth="1"/>
    <col min="8961" max="8969" width="11.28515625" style="24" customWidth="1"/>
    <col min="8970" max="8970" width="2.28515625" style="24" customWidth="1"/>
    <col min="8971" max="9215" width="16" style="24"/>
    <col min="9216" max="9216" width="53.28515625" style="24" customWidth="1"/>
    <col min="9217" max="9225" width="11.28515625" style="24" customWidth="1"/>
    <col min="9226" max="9226" width="2.28515625" style="24" customWidth="1"/>
    <col min="9227" max="9471" width="16" style="24"/>
    <col min="9472" max="9472" width="53.28515625" style="24" customWidth="1"/>
    <col min="9473" max="9481" width="11.28515625" style="24" customWidth="1"/>
    <col min="9482" max="9482" width="2.28515625" style="24" customWidth="1"/>
    <col min="9483" max="9727" width="16" style="24"/>
    <col min="9728" max="9728" width="53.28515625" style="24" customWidth="1"/>
    <col min="9729" max="9737" width="11.28515625" style="24" customWidth="1"/>
    <col min="9738" max="9738" width="2.28515625" style="24" customWidth="1"/>
    <col min="9739" max="9983" width="16" style="24"/>
    <col min="9984" max="9984" width="53.28515625" style="24" customWidth="1"/>
    <col min="9985" max="9993" width="11.28515625" style="24" customWidth="1"/>
    <col min="9994" max="9994" width="2.28515625" style="24" customWidth="1"/>
    <col min="9995" max="10239" width="16" style="24"/>
    <col min="10240" max="10240" width="53.28515625" style="24" customWidth="1"/>
    <col min="10241" max="10249" width="11.28515625" style="24" customWidth="1"/>
    <col min="10250" max="10250" width="2.28515625" style="24" customWidth="1"/>
    <col min="10251" max="10495" width="16" style="24"/>
    <col min="10496" max="10496" width="53.28515625" style="24" customWidth="1"/>
    <col min="10497" max="10505" width="11.28515625" style="24" customWidth="1"/>
    <col min="10506" max="10506" width="2.28515625" style="24" customWidth="1"/>
    <col min="10507" max="10751" width="16" style="24"/>
    <col min="10752" max="10752" width="53.28515625" style="24" customWidth="1"/>
    <col min="10753" max="10761" width="11.28515625" style="24" customWidth="1"/>
    <col min="10762" max="10762" width="2.28515625" style="24" customWidth="1"/>
    <col min="10763" max="11007" width="16" style="24"/>
    <col min="11008" max="11008" width="53.28515625" style="24" customWidth="1"/>
    <col min="11009" max="11017" width="11.28515625" style="24" customWidth="1"/>
    <col min="11018" max="11018" width="2.28515625" style="24" customWidth="1"/>
    <col min="11019" max="11263" width="16" style="24"/>
    <col min="11264" max="11264" width="53.28515625" style="24" customWidth="1"/>
    <col min="11265" max="11273" width="11.28515625" style="24" customWidth="1"/>
    <col min="11274" max="11274" width="2.28515625" style="24" customWidth="1"/>
    <col min="11275" max="11519" width="16" style="24"/>
    <col min="11520" max="11520" width="53.28515625" style="24" customWidth="1"/>
    <col min="11521" max="11529" width="11.28515625" style="24" customWidth="1"/>
    <col min="11530" max="11530" width="2.28515625" style="24" customWidth="1"/>
    <col min="11531" max="11775" width="16" style="24"/>
    <col min="11776" max="11776" width="53.28515625" style="24" customWidth="1"/>
    <col min="11777" max="11785" width="11.28515625" style="24" customWidth="1"/>
    <col min="11786" max="11786" width="2.28515625" style="24" customWidth="1"/>
    <col min="11787" max="12031" width="16" style="24"/>
    <col min="12032" max="12032" width="53.28515625" style="24" customWidth="1"/>
    <col min="12033" max="12041" width="11.28515625" style="24" customWidth="1"/>
    <col min="12042" max="12042" width="2.28515625" style="24" customWidth="1"/>
    <col min="12043" max="12287" width="16" style="24"/>
    <col min="12288" max="12288" width="53.28515625" style="24" customWidth="1"/>
    <col min="12289" max="12297" width="11.28515625" style="24" customWidth="1"/>
    <col min="12298" max="12298" width="2.28515625" style="24" customWidth="1"/>
    <col min="12299" max="12543" width="16" style="24"/>
    <col min="12544" max="12544" width="53.28515625" style="24" customWidth="1"/>
    <col min="12545" max="12553" width="11.28515625" style="24" customWidth="1"/>
    <col min="12554" max="12554" width="2.28515625" style="24" customWidth="1"/>
    <col min="12555" max="12799" width="16" style="24"/>
    <col min="12800" max="12800" width="53.28515625" style="24" customWidth="1"/>
    <col min="12801" max="12809" width="11.28515625" style="24" customWidth="1"/>
    <col min="12810" max="12810" width="2.28515625" style="24" customWidth="1"/>
    <col min="12811" max="13055" width="16" style="24"/>
    <col min="13056" max="13056" width="53.28515625" style="24" customWidth="1"/>
    <col min="13057" max="13065" width="11.28515625" style="24" customWidth="1"/>
    <col min="13066" max="13066" width="2.28515625" style="24" customWidth="1"/>
    <col min="13067" max="13311" width="16" style="24"/>
    <col min="13312" max="13312" width="53.28515625" style="24" customWidth="1"/>
    <col min="13313" max="13321" width="11.28515625" style="24" customWidth="1"/>
    <col min="13322" max="13322" width="2.28515625" style="24" customWidth="1"/>
    <col min="13323" max="13567" width="16" style="24"/>
    <col min="13568" max="13568" width="53.28515625" style="24" customWidth="1"/>
    <col min="13569" max="13577" width="11.28515625" style="24" customWidth="1"/>
    <col min="13578" max="13578" width="2.28515625" style="24" customWidth="1"/>
    <col min="13579" max="13823" width="16" style="24"/>
    <col min="13824" max="13824" width="53.28515625" style="24" customWidth="1"/>
    <col min="13825" max="13833" width="11.28515625" style="24" customWidth="1"/>
    <col min="13834" max="13834" width="2.28515625" style="24" customWidth="1"/>
    <col min="13835" max="14079" width="16" style="24"/>
    <col min="14080" max="14080" width="53.28515625" style="24" customWidth="1"/>
    <col min="14081" max="14089" width="11.28515625" style="24" customWidth="1"/>
    <col min="14090" max="14090" width="2.28515625" style="24" customWidth="1"/>
    <col min="14091" max="14335" width="16" style="24"/>
    <col min="14336" max="14336" width="53.28515625" style="24" customWidth="1"/>
    <col min="14337" max="14345" width="11.28515625" style="24" customWidth="1"/>
    <col min="14346" max="14346" width="2.28515625" style="24" customWidth="1"/>
    <col min="14347" max="14591" width="16" style="24"/>
    <col min="14592" max="14592" width="53.28515625" style="24" customWidth="1"/>
    <col min="14593" max="14601" width="11.28515625" style="24" customWidth="1"/>
    <col min="14602" max="14602" width="2.28515625" style="24" customWidth="1"/>
    <col min="14603" max="14847" width="16" style="24"/>
    <col min="14848" max="14848" width="53.28515625" style="24" customWidth="1"/>
    <col min="14849" max="14857" width="11.28515625" style="24" customWidth="1"/>
    <col min="14858" max="14858" width="2.28515625" style="24" customWidth="1"/>
    <col min="14859" max="15103" width="16" style="24"/>
    <col min="15104" max="15104" width="53.28515625" style="24" customWidth="1"/>
    <col min="15105" max="15113" width="11.28515625" style="24" customWidth="1"/>
    <col min="15114" max="15114" width="2.28515625" style="24" customWidth="1"/>
    <col min="15115" max="15359" width="16" style="24"/>
    <col min="15360" max="15360" width="53.28515625" style="24" customWidth="1"/>
    <col min="15361" max="15369" width="11.28515625" style="24" customWidth="1"/>
    <col min="15370" max="15370" width="2.28515625" style="24" customWidth="1"/>
    <col min="15371" max="15615" width="16" style="24"/>
    <col min="15616" max="15616" width="53.28515625" style="24" customWidth="1"/>
    <col min="15617" max="15625" width="11.28515625" style="24" customWidth="1"/>
    <col min="15626" max="15626" width="2.28515625" style="24" customWidth="1"/>
    <col min="15627" max="15871" width="16" style="24"/>
    <col min="15872" max="15872" width="53.28515625" style="24" customWidth="1"/>
    <col min="15873" max="15881" width="11.28515625" style="24" customWidth="1"/>
    <col min="15882" max="15882" width="2.28515625" style="24" customWidth="1"/>
    <col min="15883" max="16127" width="16" style="24"/>
    <col min="16128" max="16128" width="53.28515625" style="24" customWidth="1"/>
    <col min="16129" max="16137" width="11.28515625" style="24" customWidth="1"/>
    <col min="16138" max="16138" width="2.28515625" style="24" customWidth="1"/>
    <col min="16139" max="16384" width="16" style="24"/>
  </cols>
  <sheetData>
    <row r="1" spans="1:10" ht="15.75" customHeight="1" x14ac:dyDescent="0.25">
      <c r="A1" s="46" t="s">
        <v>381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5.75" customHeight="1" x14ac:dyDescent="0.25">
      <c r="A2" s="46" t="s">
        <v>382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5.75" customHeight="1" thickBo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</row>
    <row r="4" spans="1:10" ht="15.75" customHeight="1" x14ac:dyDescent="0.2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s="31" customFormat="1" ht="15.75" customHeight="1" x14ac:dyDescent="0.2">
      <c r="A5" s="49" t="s">
        <v>0</v>
      </c>
      <c r="B5" s="50" t="s">
        <v>7</v>
      </c>
      <c r="C5" s="50" t="s">
        <v>8</v>
      </c>
      <c r="D5" s="50" t="s">
        <v>9</v>
      </c>
      <c r="E5" s="50" t="s">
        <v>10</v>
      </c>
      <c r="F5" s="50" t="s">
        <v>11</v>
      </c>
      <c r="G5" s="50" t="s">
        <v>12</v>
      </c>
      <c r="H5" s="50" t="s">
        <v>89</v>
      </c>
      <c r="I5" s="50" t="s">
        <v>43</v>
      </c>
      <c r="J5" s="50" t="s">
        <v>44</v>
      </c>
    </row>
    <row r="6" spans="1:10" ht="15.75" customHeight="1" thickBot="1" x14ac:dyDescent="0.25">
      <c r="A6" s="51"/>
      <c r="B6" s="51"/>
      <c r="C6" s="51"/>
      <c r="D6" s="51"/>
      <c r="E6" s="51"/>
      <c r="F6" s="51"/>
      <c r="G6" s="51"/>
      <c r="H6" s="51"/>
      <c r="I6" s="51"/>
      <c r="J6" s="51"/>
    </row>
    <row r="7" spans="1:10" ht="15.75" customHeight="1" x14ac:dyDescent="0.2">
      <c r="A7" s="32"/>
      <c r="B7" s="32"/>
      <c r="C7" s="32"/>
      <c r="D7" s="32"/>
      <c r="E7" s="32"/>
      <c r="F7" s="32"/>
      <c r="G7" s="32"/>
      <c r="H7" s="32"/>
      <c r="I7" s="32"/>
      <c r="J7" s="32"/>
    </row>
    <row r="8" spans="1:10" s="53" customFormat="1" ht="15.75" customHeight="1" x14ac:dyDescent="0.25">
      <c r="A8" s="52" t="s">
        <v>90</v>
      </c>
      <c r="B8" s="53">
        <v>15.4</v>
      </c>
      <c r="C8" s="53">
        <v>12</v>
      </c>
      <c r="D8" s="53">
        <v>13.1</v>
      </c>
      <c r="E8" s="53">
        <v>26.2</v>
      </c>
      <c r="F8" s="53">
        <v>45.4</v>
      </c>
      <c r="G8" s="53">
        <v>37.6</v>
      </c>
      <c r="H8" s="53">
        <v>9.3000000000000007</v>
      </c>
      <c r="I8" s="53">
        <v>2.8</v>
      </c>
      <c r="J8" s="53">
        <v>20.100000000000001</v>
      </c>
    </row>
    <row r="9" spans="1:10" s="55" customFormat="1" ht="15.75" customHeight="1" x14ac:dyDescent="0.2">
      <c r="A9" s="54" t="s">
        <v>91</v>
      </c>
      <c r="B9" s="55">
        <v>15.4</v>
      </c>
      <c r="C9" s="55">
        <v>12</v>
      </c>
      <c r="D9" s="55">
        <v>13.1</v>
      </c>
      <c r="E9" s="55">
        <v>26.2</v>
      </c>
      <c r="F9" s="55">
        <v>45.4</v>
      </c>
      <c r="G9" s="55">
        <v>37.6</v>
      </c>
      <c r="H9" s="55">
        <v>9.3000000000000007</v>
      </c>
      <c r="I9" s="55">
        <v>2.8</v>
      </c>
      <c r="J9" s="55">
        <v>20.100000000000001</v>
      </c>
    </row>
    <row r="10" spans="1:10" s="55" customFormat="1" ht="15.75" customHeight="1" x14ac:dyDescent="0.2">
      <c r="A10" s="56" t="s">
        <v>80</v>
      </c>
      <c r="B10" s="55">
        <v>18.100000000000001</v>
      </c>
      <c r="C10" s="55">
        <v>15.3</v>
      </c>
      <c r="D10" s="55">
        <v>20.3</v>
      </c>
      <c r="E10" s="55">
        <v>27.1</v>
      </c>
      <c r="F10" s="55">
        <v>27.9</v>
      </c>
      <c r="G10" s="55">
        <v>38.299999999999997</v>
      </c>
      <c r="H10" s="55">
        <v>15.7</v>
      </c>
      <c r="I10" s="55">
        <v>1.5</v>
      </c>
      <c r="J10" s="55">
        <v>17</v>
      </c>
    </row>
    <row r="11" spans="1:10" s="55" customFormat="1" ht="15.75" customHeight="1" x14ac:dyDescent="0.2">
      <c r="A11" s="56" t="s">
        <v>81</v>
      </c>
      <c r="B11" s="55">
        <v>-2.7</v>
      </c>
      <c r="C11" s="55">
        <v>-3.3</v>
      </c>
      <c r="D11" s="55">
        <v>-7.2</v>
      </c>
      <c r="E11" s="55">
        <v>-0.9</v>
      </c>
      <c r="F11" s="55">
        <v>17.5</v>
      </c>
      <c r="G11" s="55">
        <v>-0.7</v>
      </c>
      <c r="H11" s="55">
        <v>-6.4</v>
      </c>
      <c r="I11" s="55">
        <v>1.3</v>
      </c>
      <c r="J11" s="55">
        <v>3.1</v>
      </c>
    </row>
    <row r="12" spans="1:10" s="55" customFormat="1" ht="15.75" customHeight="1" x14ac:dyDescent="0.2">
      <c r="A12" s="57" t="s">
        <v>92</v>
      </c>
      <c r="B12" s="55">
        <v>-2.7</v>
      </c>
      <c r="C12" s="55">
        <v>-3.3</v>
      </c>
      <c r="D12" s="55">
        <v>-7.2</v>
      </c>
      <c r="E12" s="55">
        <v>-0.9</v>
      </c>
      <c r="F12" s="55">
        <v>17.5</v>
      </c>
      <c r="G12" s="55">
        <v>-0.7</v>
      </c>
      <c r="H12" s="55">
        <v>-6.4</v>
      </c>
      <c r="I12" s="55">
        <v>1.3</v>
      </c>
      <c r="J12" s="55">
        <v>3.1</v>
      </c>
    </row>
    <row r="13" spans="1:10" s="55" customFormat="1" ht="15.75" customHeight="1" x14ac:dyDescent="0.2">
      <c r="A13" s="57" t="s">
        <v>57</v>
      </c>
      <c r="B13" s="55">
        <v>0</v>
      </c>
      <c r="C13" s="55">
        <v>0</v>
      </c>
      <c r="D13" s="55">
        <v>0</v>
      </c>
      <c r="E13" s="55">
        <v>0</v>
      </c>
      <c r="F13" s="55">
        <v>0</v>
      </c>
      <c r="G13" s="55">
        <v>0</v>
      </c>
      <c r="H13" s="55">
        <v>0</v>
      </c>
      <c r="I13" s="55">
        <v>0</v>
      </c>
      <c r="J13" s="55">
        <v>0</v>
      </c>
    </row>
    <row r="14" spans="1:10" s="55" customFormat="1" ht="15.75" customHeight="1" x14ac:dyDescent="0.2">
      <c r="A14" s="54" t="s">
        <v>93</v>
      </c>
      <c r="B14" s="55">
        <v>0</v>
      </c>
      <c r="C14" s="55">
        <v>0</v>
      </c>
      <c r="D14" s="55">
        <v>0</v>
      </c>
      <c r="E14" s="55">
        <v>0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</row>
    <row r="15" spans="1:10" s="55" customFormat="1" ht="15.75" customHeight="1" x14ac:dyDescent="0.2"/>
    <row r="16" spans="1:10" s="55" customFormat="1" ht="15.75" customHeight="1" x14ac:dyDescent="0.2"/>
    <row r="17" spans="1:10" s="53" customFormat="1" ht="15.75" customHeight="1" x14ac:dyDescent="0.25">
      <c r="A17" s="58" t="s">
        <v>94</v>
      </c>
      <c r="B17" s="53">
        <v>2.7000000000000455</v>
      </c>
      <c r="C17" s="53">
        <f t="shared" ref="C17:H17" si="0">C18+C21+C27</f>
        <v>11.199999999999996</v>
      </c>
      <c r="D17" s="53">
        <f t="shared" si="0"/>
        <v>-73.900000000000006</v>
      </c>
      <c r="E17" s="53">
        <f t="shared" si="0"/>
        <v>46.899999999999991</v>
      </c>
      <c r="F17" s="53">
        <f t="shared" si="0"/>
        <v>18.90000000000002</v>
      </c>
      <c r="G17" s="53">
        <f t="shared" si="0"/>
        <v>288.79999999999995</v>
      </c>
      <c r="H17" s="53">
        <f t="shared" si="0"/>
        <v>193.4</v>
      </c>
      <c r="I17" s="53">
        <v>827.7</v>
      </c>
      <c r="J17" s="53">
        <v>-460.1</v>
      </c>
    </row>
    <row r="18" spans="1:10" s="55" customFormat="1" ht="15.75" customHeight="1" x14ac:dyDescent="0.2">
      <c r="A18" s="54" t="s">
        <v>95</v>
      </c>
      <c r="B18" s="55">
        <v>-46.9</v>
      </c>
      <c r="C18" s="55">
        <v>-16.899999999999999</v>
      </c>
      <c r="D18" s="55">
        <v>-107.9</v>
      </c>
      <c r="E18" s="55">
        <v>-1.0000000000000142</v>
      </c>
      <c r="F18" s="55">
        <v>150.6</v>
      </c>
      <c r="G18" s="55">
        <v>353.7</v>
      </c>
      <c r="H18" s="55">
        <v>147.1</v>
      </c>
      <c r="I18" s="55">
        <v>840</v>
      </c>
      <c r="J18" s="55">
        <v>-233.7</v>
      </c>
    </row>
    <row r="19" spans="1:10" s="55" customFormat="1" ht="15.75" customHeight="1" x14ac:dyDescent="0.2">
      <c r="A19" s="56" t="s">
        <v>96</v>
      </c>
      <c r="B19" s="55">
        <v>-17.8</v>
      </c>
      <c r="C19" s="55">
        <v>-12.3</v>
      </c>
      <c r="D19" s="55">
        <v>-2.7</v>
      </c>
      <c r="E19" s="55">
        <v>-3</v>
      </c>
      <c r="F19" s="55">
        <v>-0.6</v>
      </c>
      <c r="G19" s="55">
        <v>3</v>
      </c>
      <c r="H19" s="55">
        <v>-2.5</v>
      </c>
      <c r="I19" s="55">
        <v>3.2</v>
      </c>
      <c r="J19" s="55">
        <v>-4.8</v>
      </c>
    </row>
    <row r="20" spans="1:10" s="55" customFormat="1" ht="15.75" customHeight="1" x14ac:dyDescent="0.2">
      <c r="A20" s="56" t="s">
        <v>97</v>
      </c>
      <c r="B20" s="55">
        <v>-29.1</v>
      </c>
      <c r="C20" s="55">
        <v>-4.5999999999999996</v>
      </c>
      <c r="D20" s="55">
        <v>-105.2</v>
      </c>
      <c r="E20" s="55">
        <v>1.9999999999999858</v>
      </c>
      <c r="F20" s="55">
        <v>151.19999999999999</v>
      </c>
      <c r="G20" s="55">
        <v>350.7</v>
      </c>
      <c r="H20" s="55">
        <v>149.6</v>
      </c>
      <c r="I20" s="55">
        <v>836.7</v>
      </c>
      <c r="J20" s="55">
        <v>-228.9</v>
      </c>
    </row>
    <row r="21" spans="1:10" s="55" customFormat="1" ht="15.75" customHeight="1" x14ac:dyDescent="0.2">
      <c r="A21" s="54" t="s">
        <v>98</v>
      </c>
      <c r="B21" s="55">
        <v>-12.2</v>
      </c>
      <c r="C21" s="55">
        <v>-7</v>
      </c>
      <c r="D21" s="55">
        <v>-17.7</v>
      </c>
      <c r="E21" s="55">
        <v>-29.7</v>
      </c>
      <c r="F21" s="55">
        <v>-11.2</v>
      </c>
      <c r="G21" s="55">
        <v>80</v>
      </c>
      <c r="H21" s="55">
        <v>-85.1</v>
      </c>
      <c r="I21" s="55">
        <v>-9.1999999999999993</v>
      </c>
      <c r="J21" s="55">
        <v>-10.4</v>
      </c>
    </row>
    <row r="22" spans="1:10" s="55" customFormat="1" ht="15.75" customHeight="1" x14ac:dyDescent="0.2">
      <c r="A22" s="56" t="s">
        <v>99</v>
      </c>
      <c r="B22" s="55">
        <v>-9.6999999999999993</v>
      </c>
      <c r="C22" s="55">
        <v>9.4</v>
      </c>
      <c r="D22" s="55">
        <v>29.5</v>
      </c>
      <c r="E22" s="55">
        <v>1.1000000000000001</v>
      </c>
      <c r="F22" s="55">
        <v>2.8</v>
      </c>
      <c r="G22" s="55">
        <v>111.1</v>
      </c>
      <c r="H22" s="55">
        <v>-6.1</v>
      </c>
      <c r="I22" s="55">
        <v>-67.8</v>
      </c>
      <c r="J22" s="55">
        <v>-84.4</v>
      </c>
    </row>
    <row r="23" spans="1:10" s="55" customFormat="1" ht="15.75" customHeight="1" x14ac:dyDescent="0.2">
      <c r="A23" s="56" t="s">
        <v>100</v>
      </c>
      <c r="B23" s="55">
        <v>-2.5</v>
      </c>
      <c r="C23" s="55">
        <v>-16.399999999999999</v>
      </c>
      <c r="D23" s="55">
        <v>-47.2</v>
      </c>
      <c r="E23" s="55">
        <v>-30.8</v>
      </c>
      <c r="F23" s="55">
        <v>-14</v>
      </c>
      <c r="G23" s="55">
        <v>-31.1</v>
      </c>
      <c r="H23" s="55">
        <v>-79</v>
      </c>
      <c r="I23" s="55">
        <v>58.6</v>
      </c>
      <c r="J23" s="55">
        <v>73.900000000000006</v>
      </c>
    </row>
    <row r="24" spans="1:10" s="55" customFormat="1" ht="15.75" customHeight="1" x14ac:dyDescent="0.2">
      <c r="A24" s="54" t="s">
        <v>101</v>
      </c>
      <c r="B24" s="55">
        <v>0</v>
      </c>
      <c r="C24" s="55">
        <v>0</v>
      </c>
      <c r="D24" s="55">
        <v>0</v>
      </c>
      <c r="E24" s="55"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</row>
    <row r="25" spans="1:10" s="55" customFormat="1" ht="15.75" customHeight="1" x14ac:dyDescent="0.2">
      <c r="A25" s="56" t="s">
        <v>102</v>
      </c>
      <c r="B25" s="55">
        <v>0</v>
      </c>
      <c r="C25" s="55">
        <v>0</v>
      </c>
      <c r="D25" s="55">
        <v>0</v>
      </c>
      <c r="E25" s="55"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</row>
    <row r="26" spans="1:10" s="55" customFormat="1" ht="15.75" customHeight="1" x14ac:dyDescent="0.2">
      <c r="A26" s="56" t="s">
        <v>103</v>
      </c>
      <c r="B26" s="55">
        <v>0</v>
      </c>
      <c r="C26" s="55">
        <v>0</v>
      </c>
      <c r="D26" s="55">
        <v>0</v>
      </c>
      <c r="E26" s="55"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</row>
    <row r="27" spans="1:10" s="55" customFormat="1" ht="15.75" customHeight="1" x14ac:dyDescent="0.2">
      <c r="A27" s="54" t="s">
        <v>104</v>
      </c>
      <c r="B27" s="55">
        <v>61.8</v>
      </c>
      <c r="C27" s="55">
        <f>24.4+10.7</f>
        <v>35.099999999999994</v>
      </c>
      <c r="D27" s="55">
        <f>41+10.7</f>
        <v>51.7</v>
      </c>
      <c r="E27" s="55">
        <f>66.9+10.7</f>
        <v>77.600000000000009</v>
      </c>
      <c r="F27" s="55">
        <f>-131.2+10.7</f>
        <v>-120.49999999999999</v>
      </c>
      <c r="G27" s="55">
        <f>-155.6+10.7</f>
        <v>-144.9</v>
      </c>
      <c r="H27" s="55">
        <f>120.7+10.7</f>
        <v>131.4</v>
      </c>
      <c r="I27" s="55">
        <v>-3.1</v>
      </c>
      <c r="J27" s="55">
        <v>-216</v>
      </c>
    </row>
    <row r="28" spans="1:10" s="55" customFormat="1" ht="15.75" customHeight="1" x14ac:dyDescent="0.2">
      <c r="A28" s="56" t="s">
        <v>105</v>
      </c>
      <c r="I28" s="55">
        <v>-5.3</v>
      </c>
      <c r="J28" s="55">
        <v>-22.3</v>
      </c>
    </row>
    <row r="29" spans="1:10" s="55" customFormat="1" ht="15.75" customHeight="1" x14ac:dyDescent="0.2">
      <c r="A29" s="57" t="s">
        <v>106</v>
      </c>
      <c r="I29" s="55">
        <v>51.5</v>
      </c>
      <c r="J29" s="55">
        <v>14.8</v>
      </c>
    </row>
    <row r="30" spans="1:10" s="55" customFormat="1" ht="15.75" customHeight="1" x14ac:dyDescent="0.2">
      <c r="A30" s="57" t="s">
        <v>107</v>
      </c>
      <c r="I30" s="55">
        <v>-56.8</v>
      </c>
      <c r="J30" s="55">
        <v>-37.1</v>
      </c>
    </row>
    <row r="31" spans="1:10" s="55" customFormat="1" ht="15.75" customHeight="1" x14ac:dyDescent="0.2">
      <c r="A31" s="59" t="s">
        <v>108</v>
      </c>
      <c r="I31" s="55">
        <v>-42.8</v>
      </c>
      <c r="J31" s="55">
        <v>-32.6</v>
      </c>
    </row>
    <row r="32" spans="1:10" s="55" customFormat="1" ht="15.75" customHeight="1" x14ac:dyDescent="0.2">
      <c r="A32" s="59" t="s">
        <v>109</v>
      </c>
      <c r="I32" s="55">
        <v>-13.9</v>
      </c>
      <c r="J32" s="55">
        <v>-4.5</v>
      </c>
    </row>
    <row r="33" spans="1:10" s="55" customFormat="1" ht="15.75" customHeight="1" x14ac:dyDescent="0.2">
      <c r="A33" s="56" t="s">
        <v>110</v>
      </c>
      <c r="I33" s="55">
        <v>2.2000000000000002</v>
      </c>
      <c r="J33" s="55">
        <v>-193.7</v>
      </c>
    </row>
    <row r="34" spans="1:10" s="55" customFormat="1" ht="15.75" customHeight="1" x14ac:dyDescent="0.2">
      <c r="A34" s="57" t="s">
        <v>111</v>
      </c>
      <c r="I34" s="55">
        <v>-1.5</v>
      </c>
      <c r="J34" s="55">
        <v>-234.5</v>
      </c>
    </row>
    <row r="35" spans="1:10" s="55" customFormat="1" ht="15.75" customHeight="1" x14ac:dyDescent="0.2">
      <c r="A35" s="59" t="s">
        <v>112</v>
      </c>
      <c r="I35" s="55">
        <v>-34.9</v>
      </c>
      <c r="J35" s="55">
        <v>-70.8</v>
      </c>
    </row>
    <row r="36" spans="1:10" s="55" customFormat="1" ht="15.75" customHeight="1" x14ac:dyDescent="0.2">
      <c r="A36" s="59" t="s">
        <v>113</v>
      </c>
      <c r="I36" s="55">
        <v>33.299999999999997</v>
      </c>
      <c r="J36" s="55">
        <v>-163.69999999999999</v>
      </c>
    </row>
    <row r="37" spans="1:10" s="55" customFormat="1" ht="15.75" customHeight="1" x14ac:dyDescent="0.2">
      <c r="A37" s="57" t="s">
        <v>114</v>
      </c>
      <c r="I37" s="55">
        <v>3.7</v>
      </c>
      <c r="J37" s="55">
        <v>40.799999999999997</v>
      </c>
    </row>
    <row r="38" spans="1:10" s="55" customFormat="1" ht="15.75" customHeight="1" x14ac:dyDescent="0.2"/>
    <row r="39" spans="1:10" s="53" customFormat="1" ht="15.75" customHeight="1" x14ac:dyDescent="0.25">
      <c r="A39" s="58" t="s">
        <v>115</v>
      </c>
      <c r="B39" s="53">
        <v>18.100000000000001</v>
      </c>
      <c r="C39" s="53">
        <f t="shared" ref="C39:H39" si="1">C17+C8</f>
        <v>23.199999999999996</v>
      </c>
      <c r="D39" s="53">
        <f t="shared" si="1"/>
        <v>-60.800000000000004</v>
      </c>
      <c r="E39" s="53">
        <f t="shared" si="1"/>
        <v>73.099999999999994</v>
      </c>
      <c r="F39" s="53">
        <f t="shared" si="1"/>
        <v>64.300000000000011</v>
      </c>
      <c r="G39" s="53">
        <f t="shared" si="1"/>
        <v>326.39999999999998</v>
      </c>
      <c r="H39" s="53">
        <f t="shared" si="1"/>
        <v>202.70000000000002</v>
      </c>
      <c r="I39" s="53">
        <v>830.5</v>
      </c>
      <c r="J39" s="53">
        <f>J8+J17</f>
        <v>-440</v>
      </c>
    </row>
    <row r="40" spans="1:10" s="55" customFormat="1" ht="15.75" customHeight="1" thickBot="1" x14ac:dyDescent="0.25">
      <c r="A40" s="60"/>
      <c r="B40" s="60"/>
      <c r="C40" s="60"/>
      <c r="D40" s="60"/>
      <c r="E40" s="60"/>
      <c r="F40" s="60"/>
      <c r="G40" s="60"/>
      <c r="H40" s="60"/>
      <c r="I40" s="60"/>
      <c r="J40" s="60"/>
    </row>
    <row r="41" spans="1:10" s="55" customFormat="1" ht="15.75" customHeight="1" x14ac:dyDescent="0.2"/>
    <row r="42" spans="1:10" ht="15.75" customHeight="1" x14ac:dyDescent="0.2">
      <c r="A42" s="32"/>
      <c r="B42" s="32"/>
      <c r="C42" s="32"/>
      <c r="D42" s="32"/>
      <c r="E42" s="32"/>
      <c r="F42" s="32"/>
      <c r="G42" s="32"/>
      <c r="H42" s="32"/>
      <c r="I42" s="32"/>
      <c r="J42" s="32"/>
    </row>
    <row r="43" spans="1:10" ht="15.75" customHeight="1" x14ac:dyDescent="0.2">
      <c r="A43" s="32"/>
      <c r="B43" s="32"/>
      <c r="C43" s="32"/>
      <c r="D43" s="32"/>
      <c r="E43" s="32"/>
      <c r="F43" s="32"/>
      <c r="G43" s="32"/>
      <c r="H43" s="32"/>
      <c r="I43" s="32"/>
      <c r="J43" s="32"/>
    </row>
    <row r="44" spans="1:10" ht="15.7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</row>
    <row r="45" spans="1:10" ht="15.7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</row>
    <row r="46" spans="1:10" ht="15.75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</row>
    <row r="47" spans="1:10" ht="15.75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</row>
    <row r="48" spans="1:10" ht="15.75" customHeigh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</row>
    <row r="49" spans="1:10" ht="15.75" customHeight="1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</row>
    <row r="50" spans="1:10" ht="15.75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</row>
    <row r="51" spans="1:10" ht="15.75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</row>
    <row r="52" spans="1:10" ht="15.7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</row>
    <row r="53" spans="1:10" ht="15.7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</row>
    <row r="54" spans="1:10" ht="15.7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</row>
  </sheetData>
  <printOptions horizontalCentered="1" verticalCentered="1"/>
  <pageMargins left="0.5" right="0.5" top="0.5" bottom="0.5" header="0.3" footer="0.3"/>
  <pageSetup scale="59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F917C-0E16-48A7-81E2-A69A2525ED63}">
  <dimension ref="A1:AA35"/>
  <sheetViews>
    <sheetView zoomScale="80" zoomScaleNormal="80" workbookViewId="0">
      <selection activeCell="G21" sqref="G21"/>
    </sheetView>
  </sheetViews>
  <sheetFormatPr defaultColWidth="20.7109375" defaultRowHeight="15" x14ac:dyDescent="0.2"/>
  <cols>
    <col min="1" max="1" width="3.7109375" style="64" customWidth="1"/>
    <col min="2" max="2" width="7.140625" style="2" customWidth="1"/>
    <col min="3" max="3" width="6.28515625" style="2" customWidth="1"/>
    <col min="4" max="4" width="60" style="2" customWidth="1"/>
    <col min="5" max="27" width="12.7109375" style="2" customWidth="1"/>
    <col min="28" max="267" width="20.7109375" style="2"/>
    <col min="268" max="268" width="3.7109375" style="2" customWidth="1"/>
    <col min="269" max="269" width="7.140625" style="2" customWidth="1"/>
    <col min="270" max="270" width="6.28515625" style="2" customWidth="1"/>
    <col min="271" max="271" width="46.42578125" style="2" customWidth="1"/>
    <col min="272" max="282" width="11.28515625" style="2" customWidth="1"/>
    <col min="283" max="283" width="1.5703125" style="2" customWidth="1"/>
    <col min="284" max="523" width="20.7109375" style="2"/>
    <col min="524" max="524" width="3.7109375" style="2" customWidth="1"/>
    <col min="525" max="525" width="7.140625" style="2" customWidth="1"/>
    <col min="526" max="526" width="6.28515625" style="2" customWidth="1"/>
    <col min="527" max="527" width="46.42578125" style="2" customWidth="1"/>
    <col min="528" max="538" width="11.28515625" style="2" customWidth="1"/>
    <col min="539" max="539" width="1.5703125" style="2" customWidth="1"/>
    <col min="540" max="779" width="20.7109375" style="2"/>
    <col min="780" max="780" width="3.7109375" style="2" customWidth="1"/>
    <col min="781" max="781" width="7.140625" style="2" customWidth="1"/>
    <col min="782" max="782" width="6.28515625" style="2" customWidth="1"/>
    <col min="783" max="783" width="46.42578125" style="2" customWidth="1"/>
    <col min="784" max="794" width="11.28515625" style="2" customWidth="1"/>
    <col min="795" max="795" width="1.5703125" style="2" customWidth="1"/>
    <col min="796" max="1035" width="20.7109375" style="2"/>
    <col min="1036" max="1036" width="3.7109375" style="2" customWidth="1"/>
    <col min="1037" max="1037" width="7.140625" style="2" customWidth="1"/>
    <col min="1038" max="1038" width="6.28515625" style="2" customWidth="1"/>
    <col min="1039" max="1039" width="46.42578125" style="2" customWidth="1"/>
    <col min="1040" max="1050" width="11.28515625" style="2" customWidth="1"/>
    <col min="1051" max="1051" width="1.5703125" style="2" customWidth="1"/>
    <col min="1052" max="1291" width="20.7109375" style="2"/>
    <col min="1292" max="1292" width="3.7109375" style="2" customWidth="1"/>
    <col min="1293" max="1293" width="7.140625" style="2" customWidth="1"/>
    <col min="1294" max="1294" width="6.28515625" style="2" customWidth="1"/>
    <col min="1295" max="1295" width="46.42578125" style="2" customWidth="1"/>
    <col min="1296" max="1306" width="11.28515625" style="2" customWidth="1"/>
    <col min="1307" max="1307" width="1.5703125" style="2" customWidth="1"/>
    <col min="1308" max="1547" width="20.7109375" style="2"/>
    <col min="1548" max="1548" width="3.7109375" style="2" customWidth="1"/>
    <col min="1549" max="1549" width="7.140625" style="2" customWidth="1"/>
    <col min="1550" max="1550" width="6.28515625" style="2" customWidth="1"/>
    <col min="1551" max="1551" width="46.42578125" style="2" customWidth="1"/>
    <col min="1552" max="1562" width="11.28515625" style="2" customWidth="1"/>
    <col min="1563" max="1563" width="1.5703125" style="2" customWidth="1"/>
    <col min="1564" max="1803" width="20.7109375" style="2"/>
    <col min="1804" max="1804" width="3.7109375" style="2" customWidth="1"/>
    <col min="1805" max="1805" width="7.140625" style="2" customWidth="1"/>
    <col min="1806" max="1806" width="6.28515625" style="2" customWidth="1"/>
    <col min="1807" max="1807" width="46.42578125" style="2" customWidth="1"/>
    <col min="1808" max="1818" width="11.28515625" style="2" customWidth="1"/>
    <col min="1819" max="1819" width="1.5703125" style="2" customWidth="1"/>
    <col min="1820" max="2059" width="20.7109375" style="2"/>
    <col min="2060" max="2060" width="3.7109375" style="2" customWidth="1"/>
    <col min="2061" max="2061" width="7.140625" style="2" customWidth="1"/>
    <col min="2062" max="2062" width="6.28515625" style="2" customWidth="1"/>
    <col min="2063" max="2063" width="46.42578125" style="2" customWidth="1"/>
    <col min="2064" max="2074" width="11.28515625" style="2" customWidth="1"/>
    <col min="2075" max="2075" width="1.5703125" style="2" customWidth="1"/>
    <col min="2076" max="2315" width="20.7109375" style="2"/>
    <col min="2316" max="2316" width="3.7109375" style="2" customWidth="1"/>
    <col min="2317" max="2317" width="7.140625" style="2" customWidth="1"/>
    <col min="2318" max="2318" width="6.28515625" style="2" customWidth="1"/>
    <col min="2319" max="2319" width="46.42578125" style="2" customWidth="1"/>
    <col min="2320" max="2330" width="11.28515625" style="2" customWidth="1"/>
    <col min="2331" max="2331" width="1.5703125" style="2" customWidth="1"/>
    <col min="2332" max="2571" width="20.7109375" style="2"/>
    <col min="2572" max="2572" width="3.7109375" style="2" customWidth="1"/>
    <col min="2573" max="2573" width="7.140625" style="2" customWidth="1"/>
    <col min="2574" max="2574" width="6.28515625" style="2" customWidth="1"/>
    <col min="2575" max="2575" width="46.42578125" style="2" customWidth="1"/>
    <col min="2576" max="2586" width="11.28515625" style="2" customWidth="1"/>
    <col min="2587" max="2587" width="1.5703125" style="2" customWidth="1"/>
    <col min="2588" max="2827" width="20.7109375" style="2"/>
    <col min="2828" max="2828" width="3.7109375" style="2" customWidth="1"/>
    <col min="2829" max="2829" width="7.140625" style="2" customWidth="1"/>
    <col min="2830" max="2830" width="6.28515625" style="2" customWidth="1"/>
    <col min="2831" max="2831" width="46.42578125" style="2" customWidth="1"/>
    <col min="2832" max="2842" width="11.28515625" style="2" customWidth="1"/>
    <col min="2843" max="2843" width="1.5703125" style="2" customWidth="1"/>
    <col min="2844" max="3083" width="20.7109375" style="2"/>
    <col min="3084" max="3084" width="3.7109375" style="2" customWidth="1"/>
    <col min="3085" max="3085" width="7.140625" style="2" customWidth="1"/>
    <col min="3086" max="3086" width="6.28515625" style="2" customWidth="1"/>
    <col min="3087" max="3087" width="46.42578125" style="2" customWidth="1"/>
    <col min="3088" max="3098" width="11.28515625" style="2" customWidth="1"/>
    <col min="3099" max="3099" width="1.5703125" style="2" customWidth="1"/>
    <col min="3100" max="3339" width="20.7109375" style="2"/>
    <col min="3340" max="3340" width="3.7109375" style="2" customWidth="1"/>
    <col min="3341" max="3341" width="7.140625" style="2" customWidth="1"/>
    <col min="3342" max="3342" width="6.28515625" style="2" customWidth="1"/>
    <col min="3343" max="3343" width="46.42578125" style="2" customWidth="1"/>
    <col min="3344" max="3354" width="11.28515625" style="2" customWidth="1"/>
    <col min="3355" max="3355" width="1.5703125" style="2" customWidth="1"/>
    <col min="3356" max="3595" width="20.7109375" style="2"/>
    <col min="3596" max="3596" width="3.7109375" style="2" customWidth="1"/>
    <col min="3597" max="3597" width="7.140625" style="2" customWidth="1"/>
    <col min="3598" max="3598" width="6.28515625" style="2" customWidth="1"/>
    <col min="3599" max="3599" width="46.42578125" style="2" customWidth="1"/>
    <col min="3600" max="3610" width="11.28515625" style="2" customWidth="1"/>
    <col min="3611" max="3611" width="1.5703125" style="2" customWidth="1"/>
    <col min="3612" max="3851" width="20.7109375" style="2"/>
    <col min="3852" max="3852" width="3.7109375" style="2" customWidth="1"/>
    <col min="3853" max="3853" width="7.140625" style="2" customWidth="1"/>
    <col min="3854" max="3854" width="6.28515625" style="2" customWidth="1"/>
    <col min="3855" max="3855" width="46.42578125" style="2" customWidth="1"/>
    <col min="3856" max="3866" width="11.28515625" style="2" customWidth="1"/>
    <col min="3867" max="3867" width="1.5703125" style="2" customWidth="1"/>
    <col min="3868" max="4107" width="20.7109375" style="2"/>
    <col min="4108" max="4108" width="3.7109375" style="2" customWidth="1"/>
    <col min="4109" max="4109" width="7.140625" style="2" customWidth="1"/>
    <col min="4110" max="4110" width="6.28515625" style="2" customWidth="1"/>
    <col min="4111" max="4111" width="46.42578125" style="2" customWidth="1"/>
    <col min="4112" max="4122" width="11.28515625" style="2" customWidth="1"/>
    <col min="4123" max="4123" width="1.5703125" style="2" customWidth="1"/>
    <col min="4124" max="4363" width="20.7109375" style="2"/>
    <col min="4364" max="4364" width="3.7109375" style="2" customWidth="1"/>
    <col min="4365" max="4365" width="7.140625" style="2" customWidth="1"/>
    <col min="4366" max="4366" width="6.28515625" style="2" customWidth="1"/>
    <col min="4367" max="4367" width="46.42578125" style="2" customWidth="1"/>
    <col min="4368" max="4378" width="11.28515625" style="2" customWidth="1"/>
    <col min="4379" max="4379" width="1.5703125" style="2" customWidth="1"/>
    <col min="4380" max="4619" width="20.7109375" style="2"/>
    <col min="4620" max="4620" width="3.7109375" style="2" customWidth="1"/>
    <col min="4621" max="4621" width="7.140625" style="2" customWidth="1"/>
    <col min="4622" max="4622" width="6.28515625" style="2" customWidth="1"/>
    <col min="4623" max="4623" width="46.42578125" style="2" customWidth="1"/>
    <col min="4624" max="4634" width="11.28515625" style="2" customWidth="1"/>
    <col min="4635" max="4635" width="1.5703125" style="2" customWidth="1"/>
    <col min="4636" max="4875" width="20.7109375" style="2"/>
    <col min="4876" max="4876" width="3.7109375" style="2" customWidth="1"/>
    <col min="4877" max="4877" width="7.140625" style="2" customWidth="1"/>
    <col min="4878" max="4878" width="6.28515625" style="2" customWidth="1"/>
    <col min="4879" max="4879" width="46.42578125" style="2" customWidth="1"/>
    <col min="4880" max="4890" width="11.28515625" style="2" customWidth="1"/>
    <col min="4891" max="4891" width="1.5703125" style="2" customWidth="1"/>
    <col min="4892" max="5131" width="20.7109375" style="2"/>
    <col min="5132" max="5132" width="3.7109375" style="2" customWidth="1"/>
    <col min="5133" max="5133" width="7.140625" style="2" customWidth="1"/>
    <col min="5134" max="5134" width="6.28515625" style="2" customWidth="1"/>
    <col min="5135" max="5135" width="46.42578125" style="2" customWidth="1"/>
    <col min="5136" max="5146" width="11.28515625" style="2" customWidth="1"/>
    <col min="5147" max="5147" width="1.5703125" style="2" customWidth="1"/>
    <col min="5148" max="5387" width="20.7109375" style="2"/>
    <col min="5388" max="5388" width="3.7109375" style="2" customWidth="1"/>
    <col min="5389" max="5389" width="7.140625" style="2" customWidth="1"/>
    <col min="5390" max="5390" width="6.28515625" style="2" customWidth="1"/>
    <col min="5391" max="5391" width="46.42578125" style="2" customWidth="1"/>
    <col min="5392" max="5402" width="11.28515625" style="2" customWidth="1"/>
    <col min="5403" max="5403" width="1.5703125" style="2" customWidth="1"/>
    <col min="5404" max="5643" width="20.7109375" style="2"/>
    <col min="5644" max="5644" width="3.7109375" style="2" customWidth="1"/>
    <col min="5645" max="5645" width="7.140625" style="2" customWidth="1"/>
    <col min="5646" max="5646" width="6.28515625" style="2" customWidth="1"/>
    <col min="5647" max="5647" width="46.42578125" style="2" customWidth="1"/>
    <col min="5648" max="5658" width="11.28515625" style="2" customWidth="1"/>
    <col min="5659" max="5659" width="1.5703125" style="2" customWidth="1"/>
    <col min="5660" max="5899" width="20.7109375" style="2"/>
    <col min="5900" max="5900" width="3.7109375" style="2" customWidth="1"/>
    <col min="5901" max="5901" width="7.140625" style="2" customWidth="1"/>
    <col min="5902" max="5902" width="6.28515625" style="2" customWidth="1"/>
    <col min="5903" max="5903" width="46.42578125" style="2" customWidth="1"/>
    <col min="5904" max="5914" width="11.28515625" style="2" customWidth="1"/>
    <col min="5915" max="5915" width="1.5703125" style="2" customWidth="1"/>
    <col min="5916" max="6155" width="20.7109375" style="2"/>
    <col min="6156" max="6156" width="3.7109375" style="2" customWidth="1"/>
    <col min="6157" max="6157" width="7.140625" style="2" customWidth="1"/>
    <col min="6158" max="6158" width="6.28515625" style="2" customWidth="1"/>
    <col min="6159" max="6159" width="46.42578125" style="2" customWidth="1"/>
    <col min="6160" max="6170" width="11.28515625" style="2" customWidth="1"/>
    <col min="6171" max="6171" width="1.5703125" style="2" customWidth="1"/>
    <col min="6172" max="6411" width="20.7109375" style="2"/>
    <col min="6412" max="6412" width="3.7109375" style="2" customWidth="1"/>
    <col min="6413" max="6413" width="7.140625" style="2" customWidth="1"/>
    <col min="6414" max="6414" width="6.28515625" style="2" customWidth="1"/>
    <col min="6415" max="6415" width="46.42578125" style="2" customWidth="1"/>
    <col min="6416" max="6426" width="11.28515625" style="2" customWidth="1"/>
    <col min="6427" max="6427" width="1.5703125" style="2" customWidth="1"/>
    <col min="6428" max="6667" width="20.7109375" style="2"/>
    <col min="6668" max="6668" width="3.7109375" style="2" customWidth="1"/>
    <col min="6669" max="6669" width="7.140625" style="2" customWidth="1"/>
    <col min="6670" max="6670" width="6.28515625" style="2" customWidth="1"/>
    <col min="6671" max="6671" width="46.42578125" style="2" customWidth="1"/>
    <col min="6672" max="6682" width="11.28515625" style="2" customWidth="1"/>
    <col min="6683" max="6683" width="1.5703125" style="2" customWidth="1"/>
    <col min="6684" max="6923" width="20.7109375" style="2"/>
    <col min="6924" max="6924" width="3.7109375" style="2" customWidth="1"/>
    <col min="6925" max="6925" width="7.140625" style="2" customWidth="1"/>
    <col min="6926" max="6926" width="6.28515625" style="2" customWidth="1"/>
    <col min="6927" max="6927" width="46.42578125" style="2" customWidth="1"/>
    <col min="6928" max="6938" width="11.28515625" style="2" customWidth="1"/>
    <col min="6939" max="6939" width="1.5703125" style="2" customWidth="1"/>
    <col min="6940" max="7179" width="20.7109375" style="2"/>
    <col min="7180" max="7180" width="3.7109375" style="2" customWidth="1"/>
    <col min="7181" max="7181" width="7.140625" style="2" customWidth="1"/>
    <col min="7182" max="7182" width="6.28515625" style="2" customWidth="1"/>
    <col min="7183" max="7183" width="46.42578125" style="2" customWidth="1"/>
    <col min="7184" max="7194" width="11.28515625" style="2" customWidth="1"/>
    <col min="7195" max="7195" width="1.5703125" style="2" customWidth="1"/>
    <col min="7196" max="7435" width="20.7109375" style="2"/>
    <col min="7436" max="7436" width="3.7109375" style="2" customWidth="1"/>
    <col min="7437" max="7437" width="7.140625" style="2" customWidth="1"/>
    <col min="7438" max="7438" width="6.28515625" style="2" customWidth="1"/>
    <col min="7439" max="7439" width="46.42578125" style="2" customWidth="1"/>
    <col min="7440" max="7450" width="11.28515625" style="2" customWidth="1"/>
    <col min="7451" max="7451" width="1.5703125" style="2" customWidth="1"/>
    <col min="7452" max="7691" width="20.7109375" style="2"/>
    <col min="7692" max="7692" width="3.7109375" style="2" customWidth="1"/>
    <col min="7693" max="7693" width="7.140625" style="2" customWidth="1"/>
    <col min="7694" max="7694" width="6.28515625" style="2" customWidth="1"/>
    <col min="7695" max="7695" width="46.42578125" style="2" customWidth="1"/>
    <col min="7696" max="7706" width="11.28515625" style="2" customWidth="1"/>
    <col min="7707" max="7707" width="1.5703125" style="2" customWidth="1"/>
    <col min="7708" max="7947" width="20.7109375" style="2"/>
    <col min="7948" max="7948" width="3.7109375" style="2" customWidth="1"/>
    <col min="7949" max="7949" width="7.140625" style="2" customWidth="1"/>
    <col min="7950" max="7950" width="6.28515625" style="2" customWidth="1"/>
    <col min="7951" max="7951" width="46.42578125" style="2" customWidth="1"/>
    <col min="7952" max="7962" width="11.28515625" style="2" customWidth="1"/>
    <col min="7963" max="7963" width="1.5703125" style="2" customWidth="1"/>
    <col min="7964" max="8203" width="20.7109375" style="2"/>
    <col min="8204" max="8204" width="3.7109375" style="2" customWidth="1"/>
    <col min="8205" max="8205" width="7.140625" style="2" customWidth="1"/>
    <col min="8206" max="8206" width="6.28515625" style="2" customWidth="1"/>
    <col min="8207" max="8207" width="46.42578125" style="2" customWidth="1"/>
    <col min="8208" max="8218" width="11.28515625" style="2" customWidth="1"/>
    <col min="8219" max="8219" width="1.5703125" style="2" customWidth="1"/>
    <col min="8220" max="8459" width="20.7109375" style="2"/>
    <col min="8460" max="8460" width="3.7109375" style="2" customWidth="1"/>
    <col min="8461" max="8461" width="7.140625" style="2" customWidth="1"/>
    <col min="8462" max="8462" width="6.28515625" style="2" customWidth="1"/>
    <col min="8463" max="8463" width="46.42578125" style="2" customWidth="1"/>
    <col min="8464" max="8474" width="11.28515625" style="2" customWidth="1"/>
    <col min="8475" max="8475" width="1.5703125" style="2" customWidth="1"/>
    <col min="8476" max="8715" width="20.7109375" style="2"/>
    <col min="8716" max="8716" width="3.7109375" style="2" customWidth="1"/>
    <col min="8717" max="8717" width="7.140625" style="2" customWidth="1"/>
    <col min="8718" max="8718" width="6.28515625" style="2" customWidth="1"/>
    <col min="8719" max="8719" width="46.42578125" style="2" customWidth="1"/>
    <col min="8720" max="8730" width="11.28515625" style="2" customWidth="1"/>
    <col min="8731" max="8731" width="1.5703125" style="2" customWidth="1"/>
    <col min="8732" max="8971" width="20.7109375" style="2"/>
    <col min="8972" max="8972" width="3.7109375" style="2" customWidth="1"/>
    <col min="8973" max="8973" width="7.140625" style="2" customWidth="1"/>
    <col min="8974" max="8974" width="6.28515625" style="2" customWidth="1"/>
    <col min="8975" max="8975" width="46.42578125" style="2" customWidth="1"/>
    <col min="8976" max="8986" width="11.28515625" style="2" customWidth="1"/>
    <col min="8987" max="8987" width="1.5703125" style="2" customWidth="1"/>
    <col min="8988" max="9227" width="20.7109375" style="2"/>
    <col min="9228" max="9228" width="3.7109375" style="2" customWidth="1"/>
    <col min="9229" max="9229" width="7.140625" style="2" customWidth="1"/>
    <col min="9230" max="9230" width="6.28515625" style="2" customWidth="1"/>
    <col min="9231" max="9231" width="46.42578125" style="2" customWidth="1"/>
    <col min="9232" max="9242" width="11.28515625" style="2" customWidth="1"/>
    <col min="9243" max="9243" width="1.5703125" style="2" customWidth="1"/>
    <col min="9244" max="9483" width="20.7109375" style="2"/>
    <col min="9484" max="9484" width="3.7109375" style="2" customWidth="1"/>
    <col min="9485" max="9485" width="7.140625" style="2" customWidth="1"/>
    <col min="9486" max="9486" width="6.28515625" style="2" customWidth="1"/>
    <col min="9487" max="9487" width="46.42578125" style="2" customWidth="1"/>
    <col min="9488" max="9498" width="11.28515625" style="2" customWidth="1"/>
    <col min="9499" max="9499" width="1.5703125" style="2" customWidth="1"/>
    <col min="9500" max="9739" width="20.7109375" style="2"/>
    <col min="9740" max="9740" width="3.7109375" style="2" customWidth="1"/>
    <col min="9741" max="9741" width="7.140625" style="2" customWidth="1"/>
    <col min="9742" max="9742" width="6.28515625" style="2" customWidth="1"/>
    <col min="9743" max="9743" width="46.42578125" style="2" customWidth="1"/>
    <col min="9744" max="9754" width="11.28515625" style="2" customWidth="1"/>
    <col min="9755" max="9755" width="1.5703125" style="2" customWidth="1"/>
    <col min="9756" max="9995" width="20.7109375" style="2"/>
    <col min="9996" max="9996" width="3.7109375" style="2" customWidth="1"/>
    <col min="9997" max="9997" width="7.140625" style="2" customWidth="1"/>
    <col min="9998" max="9998" width="6.28515625" style="2" customWidth="1"/>
    <col min="9999" max="9999" width="46.42578125" style="2" customWidth="1"/>
    <col min="10000" max="10010" width="11.28515625" style="2" customWidth="1"/>
    <col min="10011" max="10011" width="1.5703125" style="2" customWidth="1"/>
    <col min="10012" max="10251" width="20.7109375" style="2"/>
    <col min="10252" max="10252" width="3.7109375" style="2" customWidth="1"/>
    <col min="10253" max="10253" width="7.140625" style="2" customWidth="1"/>
    <col min="10254" max="10254" width="6.28515625" style="2" customWidth="1"/>
    <col min="10255" max="10255" width="46.42578125" style="2" customWidth="1"/>
    <col min="10256" max="10266" width="11.28515625" style="2" customWidth="1"/>
    <col min="10267" max="10267" width="1.5703125" style="2" customWidth="1"/>
    <col min="10268" max="10507" width="20.7109375" style="2"/>
    <col min="10508" max="10508" width="3.7109375" style="2" customWidth="1"/>
    <col min="10509" max="10509" width="7.140625" style="2" customWidth="1"/>
    <col min="10510" max="10510" width="6.28515625" style="2" customWidth="1"/>
    <col min="10511" max="10511" width="46.42578125" style="2" customWidth="1"/>
    <col min="10512" max="10522" width="11.28515625" style="2" customWidth="1"/>
    <col min="10523" max="10523" width="1.5703125" style="2" customWidth="1"/>
    <col min="10524" max="10763" width="20.7109375" style="2"/>
    <col min="10764" max="10764" width="3.7109375" style="2" customWidth="1"/>
    <col min="10765" max="10765" width="7.140625" style="2" customWidth="1"/>
    <col min="10766" max="10766" width="6.28515625" style="2" customWidth="1"/>
    <col min="10767" max="10767" width="46.42578125" style="2" customWidth="1"/>
    <col min="10768" max="10778" width="11.28515625" style="2" customWidth="1"/>
    <col min="10779" max="10779" width="1.5703125" style="2" customWidth="1"/>
    <col min="10780" max="11019" width="20.7109375" style="2"/>
    <col min="11020" max="11020" width="3.7109375" style="2" customWidth="1"/>
    <col min="11021" max="11021" width="7.140625" style="2" customWidth="1"/>
    <col min="11022" max="11022" width="6.28515625" style="2" customWidth="1"/>
    <col min="11023" max="11023" width="46.42578125" style="2" customWidth="1"/>
    <col min="11024" max="11034" width="11.28515625" style="2" customWidth="1"/>
    <col min="11035" max="11035" width="1.5703125" style="2" customWidth="1"/>
    <col min="11036" max="11275" width="20.7109375" style="2"/>
    <col min="11276" max="11276" width="3.7109375" style="2" customWidth="1"/>
    <col min="11277" max="11277" width="7.140625" style="2" customWidth="1"/>
    <col min="11278" max="11278" width="6.28515625" style="2" customWidth="1"/>
    <col min="11279" max="11279" width="46.42578125" style="2" customWidth="1"/>
    <col min="11280" max="11290" width="11.28515625" style="2" customWidth="1"/>
    <col min="11291" max="11291" width="1.5703125" style="2" customWidth="1"/>
    <col min="11292" max="11531" width="20.7109375" style="2"/>
    <col min="11532" max="11532" width="3.7109375" style="2" customWidth="1"/>
    <col min="11533" max="11533" width="7.140625" style="2" customWidth="1"/>
    <col min="11534" max="11534" width="6.28515625" style="2" customWidth="1"/>
    <col min="11535" max="11535" width="46.42578125" style="2" customWidth="1"/>
    <col min="11536" max="11546" width="11.28515625" style="2" customWidth="1"/>
    <col min="11547" max="11547" width="1.5703125" style="2" customWidth="1"/>
    <col min="11548" max="11787" width="20.7109375" style="2"/>
    <col min="11788" max="11788" width="3.7109375" style="2" customWidth="1"/>
    <col min="11789" max="11789" width="7.140625" style="2" customWidth="1"/>
    <col min="11790" max="11790" width="6.28515625" style="2" customWidth="1"/>
    <col min="11791" max="11791" width="46.42578125" style="2" customWidth="1"/>
    <col min="11792" max="11802" width="11.28515625" style="2" customWidth="1"/>
    <col min="11803" max="11803" width="1.5703125" style="2" customWidth="1"/>
    <col min="11804" max="12043" width="20.7109375" style="2"/>
    <col min="12044" max="12044" width="3.7109375" style="2" customWidth="1"/>
    <col min="12045" max="12045" width="7.140625" style="2" customWidth="1"/>
    <col min="12046" max="12046" width="6.28515625" style="2" customWidth="1"/>
    <col min="12047" max="12047" width="46.42578125" style="2" customWidth="1"/>
    <col min="12048" max="12058" width="11.28515625" style="2" customWidth="1"/>
    <col min="12059" max="12059" width="1.5703125" style="2" customWidth="1"/>
    <col min="12060" max="12299" width="20.7109375" style="2"/>
    <col min="12300" max="12300" width="3.7109375" style="2" customWidth="1"/>
    <col min="12301" max="12301" width="7.140625" style="2" customWidth="1"/>
    <col min="12302" max="12302" width="6.28515625" style="2" customWidth="1"/>
    <col min="12303" max="12303" width="46.42578125" style="2" customWidth="1"/>
    <col min="12304" max="12314" width="11.28515625" style="2" customWidth="1"/>
    <col min="12315" max="12315" width="1.5703125" style="2" customWidth="1"/>
    <col min="12316" max="12555" width="20.7109375" style="2"/>
    <col min="12556" max="12556" width="3.7109375" style="2" customWidth="1"/>
    <col min="12557" max="12557" width="7.140625" style="2" customWidth="1"/>
    <col min="12558" max="12558" width="6.28515625" style="2" customWidth="1"/>
    <col min="12559" max="12559" width="46.42578125" style="2" customWidth="1"/>
    <col min="12560" max="12570" width="11.28515625" style="2" customWidth="1"/>
    <col min="12571" max="12571" width="1.5703125" style="2" customWidth="1"/>
    <col min="12572" max="12811" width="20.7109375" style="2"/>
    <col min="12812" max="12812" width="3.7109375" style="2" customWidth="1"/>
    <col min="12813" max="12813" width="7.140625" style="2" customWidth="1"/>
    <col min="12814" max="12814" width="6.28515625" style="2" customWidth="1"/>
    <col min="12815" max="12815" width="46.42578125" style="2" customWidth="1"/>
    <col min="12816" max="12826" width="11.28515625" style="2" customWidth="1"/>
    <col min="12827" max="12827" width="1.5703125" style="2" customWidth="1"/>
    <col min="12828" max="13067" width="20.7109375" style="2"/>
    <col min="13068" max="13068" width="3.7109375" style="2" customWidth="1"/>
    <col min="13069" max="13069" width="7.140625" style="2" customWidth="1"/>
    <col min="13070" max="13070" width="6.28515625" style="2" customWidth="1"/>
    <col min="13071" max="13071" width="46.42578125" style="2" customWidth="1"/>
    <col min="13072" max="13082" width="11.28515625" style="2" customWidth="1"/>
    <col min="13083" max="13083" width="1.5703125" style="2" customWidth="1"/>
    <col min="13084" max="13323" width="20.7109375" style="2"/>
    <col min="13324" max="13324" width="3.7109375" style="2" customWidth="1"/>
    <col min="13325" max="13325" width="7.140625" style="2" customWidth="1"/>
    <col min="13326" max="13326" width="6.28515625" style="2" customWidth="1"/>
    <col min="13327" max="13327" width="46.42578125" style="2" customWidth="1"/>
    <col min="13328" max="13338" width="11.28515625" style="2" customWidth="1"/>
    <col min="13339" max="13339" width="1.5703125" style="2" customWidth="1"/>
    <col min="13340" max="13579" width="20.7109375" style="2"/>
    <col min="13580" max="13580" width="3.7109375" style="2" customWidth="1"/>
    <col min="13581" max="13581" width="7.140625" style="2" customWidth="1"/>
    <col min="13582" max="13582" width="6.28515625" style="2" customWidth="1"/>
    <col min="13583" max="13583" width="46.42578125" style="2" customWidth="1"/>
    <col min="13584" max="13594" width="11.28515625" style="2" customWidth="1"/>
    <col min="13595" max="13595" width="1.5703125" style="2" customWidth="1"/>
    <col min="13596" max="13835" width="20.7109375" style="2"/>
    <col min="13836" max="13836" width="3.7109375" style="2" customWidth="1"/>
    <col min="13837" max="13837" width="7.140625" style="2" customWidth="1"/>
    <col min="13838" max="13838" width="6.28515625" style="2" customWidth="1"/>
    <col min="13839" max="13839" width="46.42578125" style="2" customWidth="1"/>
    <col min="13840" max="13850" width="11.28515625" style="2" customWidth="1"/>
    <col min="13851" max="13851" width="1.5703125" style="2" customWidth="1"/>
    <col min="13852" max="14091" width="20.7109375" style="2"/>
    <col min="14092" max="14092" width="3.7109375" style="2" customWidth="1"/>
    <col min="14093" max="14093" width="7.140625" style="2" customWidth="1"/>
    <col min="14094" max="14094" width="6.28515625" style="2" customWidth="1"/>
    <col min="14095" max="14095" width="46.42578125" style="2" customWidth="1"/>
    <col min="14096" max="14106" width="11.28515625" style="2" customWidth="1"/>
    <col min="14107" max="14107" width="1.5703125" style="2" customWidth="1"/>
    <col min="14108" max="14347" width="20.7109375" style="2"/>
    <col min="14348" max="14348" width="3.7109375" style="2" customWidth="1"/>
    <col min="14349" max="14349" width="7.140625" style="2" customWidth="1"/>
    <col min="14350" max="14350" width="6.28515625" style="2" customWidth="1"/>
    <col min="14351" max="14351" width="46.42578125" style="2" customWidth="1"/>
    <col min="14352" max="14362" width="11.28515625" style="2" customWidth="1"/>
    <col min="14363" max="14363" width="1.5703125" style="2" customWidth="1"/>
    <col min="14364" max="14603" width="20.7109375" style="2"/>
    <col min="14604" max="14604" width="3.7109375" style="2" customWidth="1"/>
    <col min="14605" max="14605" width="7.140625" style="2" customWidth="1"/>
    <col min="14606" max="14606" width="6.28515625" style="2" customWidth="1"/>
    <col min="14607" max="14607" width="46.42578125" style="2" customWidth="1"/>
    <col min="14608" max="14618" width="11.28515625" style="2" customWidth="1"/>
    <col min="14619" max="14619" width="1.5703125" style="2" customWidth="1"/>
    <col min="14620" max="14859" width="20.7109375" style="2"/>
    <col min="14860" max="14860" width="3.7109375" style="2" customWidth="1"/>
    <col min="14861" max="14861" width="7.140625" style="2" customWidth="1"/>
    <col min="14862" max="14862" width="6.28515625" style="2" customWidth="1"/>
    <col min="14863" max="14863" width="46.42578125" style="2" customWidth="1"/>
    <col min="14864" max="14874" width="11.28515625" style="2" customWidth="1"/>
    <col min="14875" max="14875" width="1.5703125" style="2" customWidth="1"/>
    <col min="14876" max="15115" width="20.7109375" style="2"/>
    <col min="15116" max="15116" width="3.7109375" style="2" customWidth="1"/>
    <col min="15117" max="15117" width="7.140625" style="2" customWidth="1"/>
    <col min="15118" max="15118" width="6.28515625" style="2" customWidth="1"/>
    <col min="15119" max="15119" width="46.42578125" style="2" customWidth="1"/>
    <col min="15120" max="15130" width="11.28515625" style="2" customWidth="1"/>
    <col min="15131" max="15131" width="1.5703125" style="2" customWidth="1"/>
    <col min="15132" max="15371" width="20.7109375" style="2"/>
    <col min="15372" max="15372" width="3.7109375" style="2" customWidth="1"/>
    <col min="15373" max="15373" width="7.140625" style="2" customWidth="1"/>
    <col min="15374" max="15374" width="6.28515625" style="2" customWidth="1"/>
    <col min="15375" max="15375" width="46.42578125" style="2" customWidth="1"/>
    <col min="15376" max="15386" width="11.28515625" style="2" customWidth="1"/>
    <col min="15387" max="15387" width="1.5703125" style="2" customWidth="1"/>
    <col min="15388" max="15627" width="20.7109375" style="2"/>
    <col min="15628" max="15628" width="3.7109375" style="2" customWidth="1"/>
    <col min="15629" max="15629" width="7.140625" style="2" customWidth="1"/>
    <col min="15630" max="15630" width="6.28515625" style="2" customWidth="1"/>
    <col min="15631" max="15631" width="46.42578125" style="2" customWidth="1"/>
    <col min="15632" max="15642" width="11.28515625" style="2" customWidth="1"/>
    <col min="15643" max="15643" width="1.5703125" style="2" customWidth="1"/>
    <col min="15644" max="15883" width="20.7109375" style="2"/>
    <col min="15884" max="15884" width="3.7109375" style="2" customWidth="1"/>
    <col min="15885" max="15885" width="7.140625" style="2" customWidth="1"/>
    <col min="15886" max="15886" width="6.28515625" style="2" customWidth="1"/>
    <col min="15887" max="15887" width="46.42578125" style="2" customWidth="1"/>
    <col min="15888" max="15898" width="11.28515625" style="2" customWidth="1"/>
    <col min="15899" max="15899" width="1.5703125" style="2" customWidth="1"/>
    <col min="15900" max="16139" width="20.7109375" style="2"/>
    <col min="16140" max="16140" width="3.7109375" style="2" customWidth="1"/>
    <col min="16141" max="16141" width="7.140625" style="2" customWidth="1"/>
    <col min="16142" max="16142" width="6.28515625" style="2" customWidth="1"/>
    <col min="16143" max="16143" width="46.42578125" style="2" customWidth="1"/>
    <col min="16144" max="16154" width="11.28515625" style="2" customWidth="1"/>
    <col min="16155" max="16155" width="1.5703125" style="2" customWidth="1"/>
    <col min="16156" max="16384" width="20.7109375" style="2"/>
  </cols>
  <sheetData>
    <row r="1" spans="1:27" ht="15.75" x14ac:dyDescent="0.25">
      <c r="A1" s="211" t="s">
        <v>383</v>
      </c>
      <c r="B1" s="211"/>
      <c r="C1" s="211"/>
      <c r="D1" s="21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.75" x14ac:dyDescent="0.25">
      <c r="A2" s="212" t="s">
        <v>384</v>
      </c>
      <c r="B2" s="212"/>
      <c r="C2" s="212"/>
      <c r="D2" s="21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.75" thickBot="1" x14ac:dyDescent="0.25">
      <c r="A3" s="6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5" spans="1:27" s="10" customFormat="1" x14ac:dyDescent="0.2">
      <c r="A5" s="62" t="s">
        <v>0</v>
      </c>
      <c r="B5" s="6"/>
      <c r="C5" s="6"/>
      <c r="D5" s="6"/>
      <c r="E5" s="63">
        <v>2000</v>
      </c>
      <c r="F5" s="63">
        <v>2001</v>
      </c>
      <c r="G5" s="63">
        <v>2002</v>
      </c>
      <c r="H5" s="63">
        <v>2003</v>
      </c>
      <c r="I5" s="63">
        <v>2004</v>
      </c>
      <c r="J5" s="63">
        <v>2005</v>
      </c>
      <c r="K5" s="63">
        <v>2006</v>
      </c>
      <c r="L5" s="63">
        <v>2007</v>
      </c>
      <c r="M5" s="63">
        <v>2008</v>
      </c>
      <c r="N5" s="63">
        <v>2009</v>
      </c>
      <c r="O5" s="63">
        <v>2010</v>
      </c>
      <c r="P5" s="63">
        <v>2011</v>
      </c>
      <c r="Q5" s="63">
        <v>2012</v>
      </c>
      <c r="R5" s="63">
        <v>2013</v>
      </c>
      <c r="S5" s="63">
        <v>2014</v>
      </c>
      <c r="T5" s="63">
        <v>2015</v>
      </c>
      <c r="U5" s="63">
        <v>2016</v>
      </c>
      <c r="V5" s="63">
        <v>2017</v>
      </c>
      <c r="W5" s="63">
        <v>2018</v>
      </c>
      <c r="X5" s="63">
        <v>2019</v>
      </c>
      <c r="Y5" s="63">
        <v>2020</v>
      </c>
      <c r="Z5" s="63">
        <v>2021</v>
      </c>
      <c r="AA5" s="63">
        <v>2022</v>
      </c>
    </row>
    <row r="6" spans="1:27" ht="15.75" thickBot="1" x14ac:dyDescent="0.25">
      <c r="A6" s="6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">
      <c r="T7" s="65"/>
      <c r="U7" s="65"/>
      <c r="V7" s="65"/>
      <c r="W7" s="65"/>
      <c r="X7" s="65"/>
      <c r="Y7" s="65"/>
      <c r="Z7" s="65"/>
      <c r="AA7" s="65"/>
    </row>
    <row r="8" spans="1:27" s="1" customFormat="1" ht="15.75" x14ac:dyDescent="0.25">
      <c r="A8" s="239">
        <v>1</v>
      </c>
      <c r="B8" s="209" t="s">
        <v>116</v>
      </c>
      <c r="C8" s="146"/>
      <c r="D8" s="146"/>
      <c r="E8" s="240">
        <v>382.67869873216659</v>
      </c>
      <c r="F8" s="240">
        <v>549.16007041518696</v>
      </c>
      <c r="G8" s="240">
        <v>-607.39612257345834</v>
      </c>
      <c r="H8" s="240">
        <v>-299.86730668190285</v>
      </c>
      <c r="I8" s="240">
        <v>490.37616926684132</v>
      </c>
      <c r="J8" s="240">
        <v>207.05360874565667</v>
      </c>
      <c r="K8" s="240">
        <v>561.43033110526812</v>
      </c>
      <c r="L8" s="240">
        <v>465.44661526608979</v>
      </c>
      <c r="M8" s="240">
        <v>-0.82153179797933262</v>
      </c>
      <c r="N8" s="240">
        <v>316.99638329648769</v>
      </c>
      <c r="O8" s="240">
        <v>-822.92511614477007</v>
      </c>
      <c r="P8" s="150">
        <v>-473.12868784000602</v>
      </c>
      <c r="Q8" s="150">
        <v>168.63353823719171</v>
      </c>
      <c r="R8" s="150">
        <v>-571.81132518660752</v>
      </c>
      <c r="S8" s="150">
        <v>-217.94253957501405</v>
      </c>
      <c r="T8" s="241">
        <v>220.77163691442638</v>
      </c>
      <c r="U8" s="241">
        <v>224.43258827701266</v>
      </c>
      <c r="V8" s="241">
        <v>12.336297764320989</v>
      </c>
      <c r="W8" s="241">
        <v>-94.320007625557082</v>
      </c>
      <c r="X8" s="241">
        <v>19.801159418939278</v>
      </c>
      <c r="Y8" s="241">
        <v>-718.81489213527766</v>
      </c>
      <c r="Z8" s="241">
        <v>-78.51962811689873</v>
      </c>
      <c r="AA8" s="241">
        <v>415.84896014290098</v>
      </c>
    </row>
    <row r="9" spans="1:27" x14ac:dyDescent="0.2">
      <c r="A9" s="242"/>
      <c r="B9" s="243" t="s">
        <v>117</v>
      </c>
      <c r="C9" s="158" t="s">
        <v>118</v>
      </c>
      <c r="D9" s="158"/>
      <c r="E9" s="238">
        <v>565.17877547741773</v>
      </c>
      <c r="F9" s="238">
        <v>766.0167535300252</v>
      </c>
      <c r="G9" s="238">
        <v>-238.63010648225281</v>
      </c>
      <c r="H9" s="238">
        <v>-47.663950870222834</v>
      </c>
      <c r="I9" s="238">
        <v>816.67680194959667</v>
      </c>
      <c r="J9" s="238">
        <v>1301.608306434453</v>
      </c>
      <c r="K9" s="238">
        <v>983.92269014723206</v>
      </c>
      <c r="L9" s="238">
        <v>1373.9570916467273</v>
      </c>
      <c r="M9" s="238">
        <v>442.0064720028513</v>
      </c>
      <c r="N9" s="238">
        <v>625.38003208259852</v>
      </c>
      <c r="O9" s="238">
        <v>-445.52655857491482</v>
      </c>
      <c r="P9" s="164">
        <v>174.41847494273497</v>
      </c>
      <c r="Q9" s="164">
        <v>511.90337520904632</v>
      </c>
      <c r="R9" s="164">
        <v>-171.74637373301357</v>
      </c>
      <c r="S9" s="164">
        <v>92.203440376212257</v>
      </c>
      <c r="T9" s="244">
        <v>567.40609953737066</v>
      </c>
      <c r="U9" s="244">
        <v>578.05769113724045</v>
      </c>
      <c r="V9" s="244">
        <v>438.00464164945424</v>
      </c>
      <c r="W9" s="244">
        <v>454.54396373462077</v>
      </c>
      <c r="X9" s="244">
        <v>435.47336019395152</v>
      </c>
      <c r="Y9" s="244">
        <v>-515.76698044339309</v>
      </c>
      <c r="Z9" s="244">
        <v>234.70120667045649</v>
      </c>
      <c r="AA9" s="244">
        <v>761.82657632648079</v>
      </c>
    </row>
    <row r="10" spans="1:27" x14ac:dyDescent="0.2">
      <c r="A10" s="245"/>
      <c r="B10" s="235"/>
      <c r="C10" s="158" t="s">
        <v>119</v>
      </c>
      <c r="D10" s="158" t="s">
        <v>120</v>
      </c>
      <c r="E10" s="238">
        <v>-348.3932279931114</v>
      </c>
      <c r="F10" s="238">
        <v>-118.48864423236864</v>
      </c>
      <c r="G10" s="238">
        <v>-1099.1629346566683</v>
      </c>
      <c r="H10" s="238">
        <v>-820.06081455211597</v>
      </c>
      <c r="I10" s="238">
        <v>-290.90829979146565</v>
      </c>
      <c r="J10" s="238">
        <v>284.99839627293477</v>
      </c>
      <c r="K10" s="238">
        <v>44.670912402254544</v>
      </c>
      <c r="L10" s="238">
        <v>201.8165357840353</v>
      </c>
      <c r="M10" s="238">
        <v>-935.05540798748189</v>
      </c>
      <c r="N10" s="238">
        <v>-867.40997079732415</v>
      </c>
      <c r="O10" s="238">
        <v>-2012.6442866238244</v>
      </c>
      <c r="P10" s="164">
        <v>-1265.7956465429725</v>
      </c>
      <c r="Q10" s="164">
        <v>-1160.0378426667262</v>
      </c>
      <c r="R10" s="164">
        <v>-1957.8917011917147</v>
      </c>
      <c r="S10" s="164">
        <v>-1953.8852339844971</v>
      </c>
      <c r="T10" s="244">
        <v>-1648.1523232037757</v>
      </c>
      <c r="U10" s="244">
        <v>-1529.1925556537021</v>
      </c>
      <c r="V10" s="244">
        <v>-1771.0502557960488</v>
      </c>
      <c r="W10" s="244">
        <v>-1859.4125594989982</v>
      </c>
      <c r="X10" s="244">
        <v>-1924.3163926383834</v>
      </c>
      <c r="Y10" s="244">
        <v>-1388.7700074026761</v>
      </c>
      <c r="Z10" s="244">
        <v>-1676.7396822714277</v>
      </c>
      <c r="AA10" s="244">
        <v>-2083.0409870245603</v>
      </c>
    </row>
    <row r="11" spans="1:27" x14ac:dyDescent="0.2">
      <c r="A11" s="245"/>
      <c r="B11" s="235"/>
      <c r="C11" s="158" t="s">
        <v>121</v>
      </c>
      <c r="D11" s="158" t="s">
        <v>122</v>
      </c>
      <c r="E11" s="238">
        <v>913.5720034705289</v>
      </c>
      <c r="F11" s="238">
        <v>884.50539776239407</v>
      </c>
      <c r="G11" s="238">
        <v>860.53282817441573</v>
      </c>
      <c r="H11" s="238">
        <v>772.39686368189291</v>
      </c>
      <c r="I11" s="238">
        <v>1107.5851017410623</v>
      </c>
      <c r="J11" s="238">
        <v>1016.6099101615191</v>
      </c>
      <c r="K11" s="238">
        <v>939.25177774497843</v>
      </c>
      <c r="L11" s="238">
        <v>1172.1405558626911</v>
      </c>
      <c r="M11" s="238">
        <v>1377.0618799903327</v>
      </c>
      <c r="N11" s="238">
        <v>1492.7900028799229</v>
      </c>
      <c r="O11" s="238">
        <v>1567.1177280489096</v>
      </c>
      <c r="P11" s="164">
        <v>1440.2141214857074</v>
      </c>
      <c r="Q11" s="164">
        <v>1671.9412178757721</v>
      </c>
      <c r="R11" s="164">
        <v>1786.1453274587011</v>
      </c>
      <c r="S11" s="164">
        <v>2046.0886743607093</v>
      </c>
      <c r="T11" s="246">
        <v>2215.5584227411468</v>
      </c>
      <c r="U11" s="246">
        <v>2107.2502467909426</v>
      </c>
      <c r="V11" s="246">
        <v>2209.0548974455032</v>
      </c>
      <c r="W11" s="246">
        <v>2313.9565232336195</v>
      </c>
      <c r="X11" s="246">
        <v>2359.7897528323356</v>
      </c>
      <c r="Y11" s="246">
        <v>873.00302695928349</v>
      </c>
      <c r="Z11" s="246">
        <v>1911.4408889418839</v>
      </c>
      <c r="AA11" s="246">
        <v>2844.8675633510406</v>
      </c>
    </row>
    <row r="12" spans="1:27" x14ac:dyDescent="0.2">
      <c r="A12" s="245"/>
      <c r="B12" s="243">
        <v>1.2</v>
      </c>
      <c r="C12" s="158" t="s">
        <v>123</v>
      </c>
      <c r="D12" s="158"/>
      <c r="E12" s="238">
        <v>-182.50007674525074</v>
      </c>
      <c r="F12" s="238">
        <v>-216.85668311483886</v>
      </c>
      <c r="G12" s="238">
        <v>-368.76601609120553</v>
      </c>
      <c r="H12" s="238">
        <v>-252.20335581167978</v>
      </c>
      <c r="I12" s="238">
        <v>-326.30063268275563</v>
      </c>
      <c r="J12" s="238">
        <v>-1094.5546976887961</v>
      </c>
      <c r="K12" s="238">
        <v>-422.49235904196496</v>
      </c>
      <c r="L12" s="238">
        <v>-908.51047638063756</v>
      </c>
      <c r="M12" s="238">
        <v>-442.82800380082995</v>
      </c>
      <c r="N12" s="238">
        <v>-308.38364878611151</v>
      </c>
      <c r="O12" s="238">
        <v>-377.39855756985503</v>
      </c>
      <c r="P12" s="164">
        <v>-647.547162782741</v>
      </c>
      <c r="Q12" s="164">
        <v>-343.26983697185494</v>
      </c>
      <c r="R12" s="164">
        <v>-400.06495145359457</v>
      </c>
      <c r="S12" s="164">
        <v>-310.14597995122676</v>
      </c>
      <c r="T12" s="244">
        <v>-346.63446262294417</v>
      </c>
      <c r="U12" s="244">
        <v>-353.62510286022734</v>
      </c>
      <c r="V12" s="244">
        <v>-425.66834388513269</v>
      </c>
      <c r="W12" s="244">
        <v>-548.86397136017854</v>
      </c>
      <c r="X12" s="244">
        <v>-415.67220077501236</v>
      </c>
      <c r="Y12" s="244">
        <v>-203.04791169188479</v>
      </c>
      <c r="Z12" s="244">
        <v>-313.2208347873555</v>
      </c>
      <c r="AA12" s="244">
        <v>-345.97761618357958</v>
      </c>
    </row>
    <row r="13" spans="1:27" x14ac:dyDescent="0.2">
      <c r="A13" s="245"/>
      <c r="B13" s="247"/>
      <c r="C13" s="158" t="s">
        <v>124</v>
      </c>
      <c r="D13" s="158" t="s">
        <v>125</v>
      </c>
      <c r="E13" s="238">
        <v>-43.032979134544874</v>
      </c>
      <c r="F13" s="238">
        <v>-102.53421237112686</v>
      </c>
      <c r="G13" s="238">
        <v>-242.91998809338943</v>
      </c>
      <c r="H13" s="238">
        <v>-95.422895749473739</v>
      </c>
      <c r="I13" s="238">
        <v>-133.04106784105619</v>
      </c>
      <c r="J13" s="238">
        <v>-857.3295631845491</v>
      </c>
      <c r="K13" s="238">
        <v>-189.454318180006</v>
      </c>
      <c r="L13" s="238">
        <v>-688.48567149154167</v>
      </c>
      <c r="M13" s="238">
        <v>-208.77426918367269</v>
      </c>
      <c r="N13" s="238">
        <v>-158.86704815814588</v>
      </c>
      <c r="O13" s="238">
        <v>-250.9838402588108</v>
      </c>
      <c r="P13" s="164">
        <v>-440.37185517014757</v>
      </c>
      <c r="Q13" s="164">
        <v>-207.80203626521626</v>
      </c>
      <c r="R13" s="164">
        <v>-294.15511781887977</v>
      </c>
      <c r="S13" s="164">
        <v>-183.9176786653918</v>
      </c>
      <c r="T13" s="246">
        <v>-223.32637658137639</v>
      </c>
      <c r="U13" s="246">
        <v>-242.05988126378591</v>
      </c>
      <c r="V13" s="246">
        <v>-305.42423409564287</v>
      </c>
      <c r="W13" s="246">
        <v>-384.37943689099671</v>
      </c>
      <c r="X13" s="246">
        <v>-274.59420918071879</v>
      </c>
      <c r="Y13" s="246">
        <v>-122.0307145708517</v>
      </c>
      <c r="Z13" s="246">
        <v>-168.14645552490231</v>
      </c>
      <c r="AA13" s="246">
        <v>-219.73941790534954</v>
      </c>
    </row>
    <row r="14" spans="1:27" x14ac:dyDescent="0.2">
      <c r="A14" s="245"/>
      <c r="B14" s="247"/>
      <c r="C14" s="158" t="s">
        <v>126</v>
      </c>
      <c r="D14" s="158" t="s">
        <v>127</v>
      </c>
      <c r="E14" s="238">
        <v>-139.46709761070588</v>
      </c>
      <c r="F14" s="238">
        <v>-114.32247074371199</v>
      </c>
      <c r="G14" s="238">
        <v>-125.84602799781609</v>
      </c>
      <c r="H14" s="238">
        <v>-156.78046006220606</v>
      </c>
      <c r="I14" s="238">
        <v>-193.25956484169939</v>
      </c>
      <c r="J14" s="238">
        <v>-237.22513450424708</v>
      </c>
      <c r="K14" s="238">
        <v>-233.03804086195902</v>
      </c>
      <c r="L14" s="238">
        <v>-220.02480488909598</v>
      </c>
      <c r="M14" s="238">
        <v>-234.05373461715726</v>
      </c>
      <c r="N14" s="238">
        <v>-149.51660062796566</v>
      </c>
      <c r="O14" s="238">
        <v>-126.41471731104423</v>
      </c>
      <c r="P14" s="164">
        <v>-207.17530761259346</v>
      </c>
      <c r="Q14" s="164">
        <v>-135.46780070663871</v>
      </c>
      <c r="R14" s="164">
        <v>-105.90983363471474</v>
      </c>
      <c r="S14" s="164">
        <v>-126.22830128583499</v>
      </c>
      <c r="T14" s="246">
        <v>-123.3080860415678</v>
      </c>
      <c r="U14" s="246">
        <v>-111.56522159644143</v>
      </c>
      <c r="V14" s="246">
        <v>-120.24410978948978</v>
      </c>
      <c r="W14" s="246">
        <v>-164.48453446918185</v>
      </c>
      <c r="X14" s="246">
        <v>-141.07799159429356</v>
      </c>
      <c r="Y14" s="246">
        <v>-81.017197121033121</v>
      </c>
      <c r="Z14" s="246">
        <v>-145.07437926245316</v>
      </c>
      <c r="AA14" s="246">
        <v>-126.23819827823004</v>
      </c>
    </row>
    <row r="15" spans="1:27" s="1" customFormat="1" ht="15.75" x14ac:dyDescent="0.25">
      <c r="A15" s="245"/>
      <c r="B15" s="217"/>
      <c r="C15" s="158"/>
      <c r="D15" s="15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164"/>
      <c r="Q15" s="164"/>
      <c r="R15" s="164"/>
      <c r="S15" s="164"/>
      <c r="T15" s="246"/>
      <c r="U15" s="246"/>
      <c r="V15" s="246"/>
      <c r="W15" s="246"/>
      <c r="X15" s="246"/>
      <c r="Y15" s="246"/>
      <c r="Z15" s="246"/>
      <c r="AA15" s="246"/>
    </row>
    <row r="16" spans="1:27" ht="15.75" x14ac:dyDescent="0.25">
      <c r="A16" s="239">
        <v>2</v>
      </c>
      <c r="B16" s="209" t="s">
        <v>128</v>
      </c>
      <c r="C16" s="146"/>
      <c r="D16" s="146"/>
      <c r="E16" s="240">
        <v>16.975435616832488</v>
      </c>
      <c r="F16" s="240">
        <v>0.14195006567712048</v>
      </c>
      <c r="G16" s="240">
        <v>34.998736749299994</v>
      </c>
      <c r="H16" s="240">
        <v>184.26034604985372</v>
      </c>
      <c r="I16" s="240">
        <v>30.968293655964459</v>
      </c>
      <c r="J16" s="240">
        <v>28.606454475893464</v>
      </c>
      <c r="K16" s="240">
        <v>33.102899627887709</v>
      </c>
      <c r="L16" s="240">
        <v>34.844656933091741</v>
      </c>
      <c r="M16" s="240">
        <v>284.71239166120529</v>
      </c>
      <c r="N16" s="240">
        <v>50.56885557727923</v>
      </c>
      <c r="O16" s="240">
        <v>6.227629721763309</v>
      </c>
      <c r="P16" s="150">
        <v>0</v>
      </c>
      <c r="Q16" s="150">
        <v>0</v>
      </c>
      <c r="R16" s="150">
        <v>0</v>
      </c>
      <c r="S16" s="150">
        <v>0</v>
      </c>
      <c r="T16" s="248">
        <v>0</v>
      </c>
      <c r="U16" s="248">
        <v>13.6144428597</v>
      </c>
      <c r="V16" s="248">
        <v>6.9699936229400006</v>
      </c>
      <c r="W16" s="248">
        <v>-0.17682947806163107</v>
      </c>
      <c r="X16" s="248">
        <v>2.8522252616106698</v>
      </c>
      <c r="Y16" s="248">
        <v>21.842920835770716</v>
      </c>
      <c r="Z16" s="248">
        <v>29.277762484264812</v>
      </c>
      <c r="AA16" s="248">
        <v>-15.660535653351392</v>
      </c>
    </row>
    <row r="17" spans="1:27" x14ac:dyDescent="0.2">
      <c r="A17" s="245"/>
      <c r="B17" s="217"/>
      <c r="C17" s="158"/>
      <c r="D17" s="15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164"/>
      <c r="Q17" s="164"/>
      <c r="R17" s="164"/>
      <c r="S17" s="164"/>
      <c r="T17" s="246"/>
      <c r="U17" s="246"/>
      <c r="V17" s="246"/>
      <c r="W17" s="246"/>
      <c r="X17" s="246"/>
      <c r="Y17" s="246"/>
      <c r="Z17" s="246"/>
      <c r="AA17" s="246"/>
    </row>
    <row r="18" spans="1:27" ht="15.75" x14ac:dyDescent="0.25">
      <c r="A18" s="239">
        <v>3</v>
      </c>
      <c r="B18" s="209" t="s">
        <v>129</v>
      </c>
      <c r="C18" s="146"/>
      <c r="D18" s="146"/>
      <c r="E18" s="240">
        <v>399.65413434899909</v>
      </c>
      <c r="F18" s="240">
        <v>549.30202048086403</v>
      </c>
      <c r="G18" s="240">
        <v>-572.39738582415839</v>
      </c>
      <c r="H18" s="240">
        <v>-115.60696063204912</v>
      </c>
      <c r="I18" s="240">
        <v>521.34446292280575</v>
      </c>
      <c r="J18" s="240">
        <v>235.66006322155013</v>
      </c>
      <c r="K18" s="240">
        <v>594.53323073315585</v>
      </c>
      <c r="L18" s="240">
        <v>500.29127219918155</v>
      </c>
      <c r="M18" s="240">
        <v>283.89085986322596</v>
      </c>
      <c r="N18" s="240">
        <v>367.56523887376693</v>
      </c>
      <c r="O18" s="240">
        <v>-816.69748642300681</v>
      </c>
      <c r="P18" s="150">
        <v>-473.12868784000602</v>
      </c>
      <c r="Q18" s="150">
        <v>168.63353823719171</v>
      </c>
      <c r="R18" s="150">
        <v>-571.81132518660752</v>
      </c>
      <c r="S18" s="150">
        <v>-217.94253957501405</v>
      </c>
      <c r="T18" s="241">
        <v>220.77163691442638</v>
      </c>
      <c r="U18" s="241">
        <v>238.04703113671266</v>
      </c>
      <c r="V18" s="241">
        <v>19.306291387260991</v>
      </c>
      <c r="W18" s="241">
        <v>-94.496837103618716</v>
      </c>
      <c r="X18" s="241">
        <v>22.653384680549948</v>
      </c>
      <c r="Y18" s="241">
        <v>-696.97197129950689</v>
      </c>
      <c r="Z18" s="241">
        <v>-49.241865632633917</v>
      </c>
      <c r="AA18" s="241">
        <v>400.18842448954956</v>
      </c>
    </row>
    <row r="19" spans="1:27" x14ac:dyDescent="0.2">
      <c r="A19" s="245"/>
      <c r="B19" s="217"/>
      <c r="C19" s="158"/>
      <c r="D19" s="15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164"/>
      <c r="Q19" s="164"/>
      <c r="R19" s="164"/>
      <c r="S19" s="164"/>
      <c r="T19" s="246"/>
      <c r="U19" s="246"/>
      <c r="V19" s="246"/>
      <c r="W19" s="246"/>
      <c r="X19" s="246"/>
      <c r="Y19" s="246"/>
      <c r="Z19" s="246"/>
      <c r="AA19" s="246"/>
    </row>
    <row r="20" spans="1:27" ht="15.75" x14ac:dyDescent="0.25">
      <c r="A20" s="239">
        <v>4</v>
      </c>
      <c r="B20" s="209" t="s">
        <v>130</v>
      </c>
      <c r="C20" s="146"/>
      <c r="D20" s="146"/>
      <c r="E20" s="240">
        <v>383.84363186225511</v>
      </c>
      <c r="F20" s="240">
        <v>552.76331894711495</v>
      </c>
      <c r="G20" s="240">
        <v>-546.63491158239481</v>
      </c>
      <c r="H20" s="240">
        <v>-82.740352318814047</v>
      </c>
      <c r="I20" s="240">
        <v>524.51542663645705</v>
      </c>
      <c r="J20" s="240">
        <v>263.46346935871679</v>
      </c>
      <c r="K20" s="240">
        <v>593.59653078090537</v>
      </c>
      <c r="L20" s="240">
        <v>502.95621532549478</v>
      </c>
      <c r="M20" s="240">
        <v>267.62960015734996</v>
      </c>
      <c r="N20" s="240">
        <v>345.50501690302315</v>
      </c>
      <c r="O20" s="240">
        <v>-807.97805560197412</v>
      </c>
      <c r="P20" s="150">
        <v>-474.83666303699931</v>
      </c>
      <c r="Q20" s="150">
        <v>158.41651026836797</v>
      </c>
      <c r="R20" s="150">
        <v>-633.34720515844879</v>
      </c>
      <c r="S20" s="150">
        <v>-307.69888139746411</v>
      </c>
      <c r="T20" s="241">
        <v>221.15483513328871</v>
      </c>
      <c r="U20" s="241">
        <v>187.58147476168284</v>
      </c>
      <c r="V20" s="241">
        <v>-18.88836811856531</v>
      </c>
      <c r="W20" s="241">
        <v>-125.01829556850689</v>
      </c>
      <c r="X20" s="241">
        <v>32.214179231431075</v>
      </c>
      <c r="Y20" s="241">
        <v>-666.34593456769824</v>
      </c>
      <c r="Z20" s="241">
        <v>-26.988895279973804</v>
      </c>
      <c r="AA20" s="241">
        <v>326.91813350254762</v>
      </c>
    </row>
    <row r="21" spans="1:27" x14ac:dyDescent="0.2">
      <c r="A21" s="245"/>
      <c r="B21" s="243">
        <v>4.0999999999999996</v>
      </c>
      <c r="C21" s="158" t="s">
        <v>131</v>
      </c>
      <c r="D21" s="158"/>
      <c r="E21" s="238">
        <v>144.76060048467667</v>
      </c>
      <c r="F21" s="238">
        <v>104.38921966317884</v>
      </c>
      <c r="G21" s="238">
        <v>173.31321509109074</v>
      </c>
      <c r="H21" s="238">
        <v>151.32183968794135</v>
      </c>
      <c r="I21" s="238">
        <v>594.5469835934324</v>
      </c>
      <c r="J21" s="238">
        <v>501.11700118186064</v>
      </c>
      <c r="K21" s="238">
        <v>2386.3001559087261</v>
      </c>
      <c r="L21" s="238">
        <v>453.62545081027992</v>
      </c>
      <c r="M21" s="238">
        <v>656.09254055549491</v>
      </c>
      <c r="N21" s="238">
        <v>429.18578025023373</v>
      </c>
      <c r="O21" s="238">
        <v>-421.57990849422845</v>
      </c>
      <c r="P21" s="164">
        <v>575.4374728153324</v>
      </c>
      <c r="Q21" s="164">
        <v>-359.22654684848095</v>
      </c>
      <c r="R21" s="164">
        <v>33.021601564630657</v>
      </c>
      <c r="S21" s="164">
        <v>286.99731382225229</v>
      </c>
      <c r="T21" s="244">
        <v>305.93573927165539</v>
      </c>
      <c r="U21" s="244">
        <v>293.35943127290597</v>
      </c>
      <c r="V21" s="244">
        <v>95.470922501841898</v>
      </c>
      <c r="W21" s="244">
        <v>249.91998692187227</v>
      </c>
      <c r="X21" s="244">
        <v>206.9090386051254</v>
      </c>
      <c r="Y21" s="244">
        <v>210.75807491729904</v>
      </c>
      <c r="Z21" s="244">
        <v>794.79850389469107</v>
      </c>
      <c r="AA21" s="244">
        <v>781.06359561263025</v>
      </c>
    </row>
    <row r="22" spans="1:27" x14ac:dyDescent="0.2">
      <c r="A22" s="245"/>
      <c r="B22" s="217"/>
      <c r="C22" s="158"/>
      <c r="D22" s="158" t="s">
        <v>132</v>
      </c>
      <c r="E22" s="238">
        <v>21.263397923516123</v>
      </c>
      <c r="F22" s="238">
        <v>21.641486707253314</v>
      </c>
      <c r="G22" s="238">
        <v>-0.6189372249976639</v>
      </c>
      <c r="H22" s="238">
        <v>29.050575380669688</v>
      </c>
      <c r="I22" s="238">
        <v>326.20581312839721</v>
      </c>
      <c r="J22" s="238">
        <v>604.75767292852731</v>
      </c>
      <c r="K22" s="238">
        <v>1368.2394630242304</v>
      </c>
      <c r="L22" s="238">
        <v>725.6926906999272</v>
      </c>
      <c r="M22" s="238">
        <v>394.19115546226476</v>
      </c>
      <c r="N22" s="238">
        <v>158.76409496939593</v>
      </c>
      <c r="O22" s="238">
        <v>28.845839960358479</v>
      </c>
      <c r="P22" s="164">
        <v>226.72846826216829</v>
      </c>
      <c r="Q22" s="164">
        <v>-140.25634343241745</v>
      </c>
      <c r="R22" s="164">
        <v>88.094116538830349</v>
      </c>
      <c r="S22" s="164">
        <v>-62.826580589851552</v>
      </c>
      <c r="T22" s="246">
        <v>18.471161374538411</v>
      </c>
      <c r="U22" s="246">
        <v>-0.74959084514573071</v>
      </c>
      <c r="V22" s="246">
        <v>148.89332677989501</v>
      </c>
      <c r="W22" s="246">
        <v>54.513287804723689</v>
      </c>
      <c r="X22" s="246">
        <v>104.60578403249352</v>
      </c>
      <c r="Y22" s="246">
        <v>35.877358538641005</v>
      </c>
      <c r="Z22" s="246">
        <v>-8.6667048606185801</v>
      </c>
      <c r="AA22" s="246">
        <v>220.98624802291098</v>
      </c>
    </row>
    <row r="23" spans="1:27" x14ac:dyDescent="0.2">
      <c r="A23" s="245"/>
      <c r="B23" s="217"/>
      <c r="C23" s="158"/>
      <c r="D23" s="158" t="s">
        <v>133</v>
      </c>
      <c r="E23" s="238">
        <v>86.320152366077963</v>
      </c>
      <c r="F23" s="238">
        <v>-71.405156034142379</v>
      </c>
      <c r="G23" s="238">
        <v>-12.633057089575168</v>
      </c>
      <c r="H23" s="238">
        <v>54.862402310557485</v>
      </c>
      <c r="I23" s="238">
        <v>80.312896617738517</v>
      </c>
      <c r="J23" s="238">
        <v>33.132645896199868</v>
      </c>
      <c r="K23" s="238">
        <v>150.1312613780737</v>
      </c>
      <c r="L23" s="238">
        <v>46.963769896200233</v>
      </c>
      <c r="M23" s="238">
        <v>4.801425205244584</v>
      </c>
      <c r="N23" s="238">
        <v>29.440431371850437</v>
      </c>
      <c r="O23" s="238">
        <v>5.6936830274354833</v>
      </c>
      <c r="P23" s="164">
        <v>18.007468533811434</v>
      </c>
      <c r="Q23" s="164">
        <v>39.499046380382481</v>
      </c>
      <c r="R23" s="164">
        <v>13.98372166579307</v>
      </c>
      <c r="S23" s="164">
        <v>63.125783295785837</v>
      </c>
      <c r="T23" s="246">
        <v>84.752811530955285</v>
      </c>
      <c r="U23" s="246">
        <v>82.106364166938818</v>
      </c>
      <c r="V23" s="246">
        <v>133.72326218386399</v>
      </c>
      <c r="W23" s="246">
        <v>87.812191407717023</v>
      </c>
      <c r="X23" s="246">
        <v>37.580199220636828</v>
      </c>
      <c r="Y23" s="246">
        <v>-34.759858901347968</v>
      </c>
      <c r="Z23" s="246">
        <v>66.164417691278402</v>
      </c>
      <c r="AA23" s="246">
        <v>244.15686654928663</v>
      </c>
    </row>
    <row r="24" spans="1:27" x14ac:dyDescent="0.2">
      <c r="A24" s="245"/>
      <c r="B24" s="217"/>
      <c r="C24" s="158"/>
      <c r="D24" s="158" t="s">
        <v>134</v>
      </c>
      <c r="E24" s="238">
        <v>0</v>
      </c>
      <c r="F24" s="238">
        <v>0</v>
      </c>
      <c r="G24" s="238">
        <v>0</v>
      </c>
      <c r="H24" s="238">
        <v>-0.16382080000000074</v>
      </c>
      <c r="I24" s="238">
        <v>-0.32764159999999964</v>
      </c>
      <c r="J24" s="238">
        <v>-4.5883606999999955</v>
      </c>
      <c r="K24" s="238">
        <v>-2.124318299999997</v>
      </c>
      <c r="L24" s="238">
        <v>-5.0692692599999987</v>
      </c>
      <c r="M24" s="238">
        <v>-0.21851853043478278</v>
      </c>
      <c r="N24" s="238">
        <v>-1.1150357499999997</v>
      </c>
      <c r="O24" s="238">
        <v>0</v>
      </c>
      <c r="P24" s="164">
        <v>0</v>
      </c>
      <c r="Q24" s="164">
        <v>-2.9329132100000002</v>
      </c>
      <c r="R24" s="164">
        <v>-1.82910792</v>
      </c>
      <c r="S24" s="164">
        <v>-1.9789379009999999</v>
      </c>
      <c r="T24" s="246">
        <v>0</v>
      </c>
      <c r="U24" s="246">
        <v>0</v>
      </c>
      <c r="V24" s="246">
        <v>1.2E-2</v>
      </c>
      <c r="W24" s="246">
        <v>-0.1408577134</v>
      </c>
      <c r="X24" s="246">
        <v>-6.3452493873999991</v>
      </c>
      <c r="Y24" s="246">
        <v>-6.351704916300001</v>
      </c>
      <c r="Z24" s="246">
        <v>-59.131247732600002</v>
      </c>
      <c r="AA24" s="246">
        <v>-18.007900110600001</v>
      </c>
    </row>
    <row r="25" spans="1:27" s="1" customFormat="1" ht="15.75" x14ac:dyDescent="0.25">
      <c r="A25" s="245"/>
      <c r="B25" s="217"/>
      <c r="C25" s="158"/>
      <c r="D25" s="158" t="s">
        <v>135</v>
      </c>
      <c r="E25" s="238">
        <v>61.846050195082597</v>
      </c>
      <c r="F25" s="238">
        <v>5.7148889900678768</v>
      </c>
      <c r="G25" s="238">
        <v>108.81420940566362</v>
      </c>
      <c r="H25" s="238">
        <v>138.41468279671417</v>
      </c>
      <c r="I25" s="238">
        <v>186.68591544729665</v>
      </c>
      <c r="J25" s="238">
        <v>-93.921956942866586</v>
      </c>
      <c r="K25" s="238">
        <v>757.2667498064219</v>
      </c>
      <c r="L25" s="238">
        <v>-378.57674052584753</v>
      </c>
      <c r="M25" s="238">
        <v>-149.02952158157979</v>
      </c>
      <c r="N25" s="238">
        <v>185.25628965898727</v>
      </c>
      <c r="O25" s="238">
        <v>-435.27843148202231</v>
      </c>
      <c r="P25" s="164">
        <v>395.9535360193525</v>
      </c>
      <c r="Q25" s="164">
        <v>-377.13433658644607</v>
      </c>
      <c r="R25" s="164">
        <v>13.661871280007389</v>
      </c>
      <c r="S25" s="164">
        <v>271.205049017318</v>
      </c>
      <c r="T25" s="246">
        <v>-59.005233633838316</v>
      </c>
      <c r="U25" s="246">
        <v>36.607657951112827</v>
      </c>
      <c r="V25" s="246">
        <v>-135.61066646191713</v>
      </c>
      <c r="W25" s="246">
        <v>-20.549634577168376</v>
      </c>
      <c r="X25" s="246">
        <v>136.34630473939518</v>
      </c>
      <c r="Y25" s="246">
        <v>-121.19871980369403</v>
      </c>
      <c r="Z25" s="246">
        <v>208.46603879663118</v>
      </c>
      <c r="AA25" s="246">
        <v>162.20738115103245</v>
      </c>
    </row>
    <row r="26" spans="1:27" x14ac:dyDescent="0.2">
      <c r="A26" s="245"/>
      <c r="B26" s="217"/>
      <c r="C26" s="158"/>
      <c r="D26" s="158" t="s">
        <v>136</v>
      </c>
      <c r="E26" s="238">
        <v>-24.669</v>
      </c>
      <c r="F26" s="238">
        <v>148.43800000000002</v>
      </c>
      <c r="G26" s="238">
        <v>77.750999999999948</v>
      </c>
      <c r="H26" s="238">
        <v>-70.84199999999997</v>
      </c>
      <c r="I26" s="238">
        <v>1.6700000000000088</v>
      </c>
      <c r="J26" s="238">
        <v>-38.262999999999998</v>
      </c>
      <c r="K26" s="238">
        <v>112.78699999999999</v>
      </c>
      <c r="L26" s="238">
        <v>64.614999999999966</v>
      </c>
      <c r="M26" s="238">
        <v>406.34800000000007</v>
      </c>
      <c r="N26" s="238">
        <v>56.840000000000067</v>
      </c>
      <c r="O26" s="238">
        <v>-20.841000000000136</v>
      </c>
      <c r="P26" s="164">
        <v>-65.251999999999882</v>
      </c>
      <c r="Q26" s="164">
        <v>121.59800000000006</v>
      </c>
      <c r="R26" s="164">
        <v>-80.889000000000152</v>
      </c>
      <c r="S26" s="164">
        <v>17.471999999999966</v>
      </c>
      <c r="T26" s="246">
        <v>261.71700000000004</v>
      </c>
      <c r="U26" s="246">
        <v>175.39500000000004</v>
      </c>
      <c r="V26" s="246">
        <v>-51.546999999999969</v>
      </c>
      <c r="W26" s="246">
        <v>128.28499999999994</v>
      </c>
      <c r="X26" s="246">
        <v>-65.278000000000105</v>
      </c>
      <c r="Y26" s="246">
        <v>337.19100000000003</v>
      </c>
      <c r="Z26" s="246">
        <v>587.96600000000012</v>
      </c>
      <c r="AA26" s="246">
        <v>171.72100000000017</v>
      </c>
    </row>
    <row r="27" spans="1:27" s="1" customFormat="1" ht="15.75" x14ac:dyDescent="0.25">
      <c r="A27" s="245"/>
      <c r="B27" s="243">
        <v>4.2</v>
      </c>
      <c r="C27" s="158" t="s">
        <v>137</v>
      </c>
      <c r="D27" s="158"/>
      <c r="E27" s="238">
        <v>-239.08303137757844</v>
      </c>
      <c r="F27" s="238">
        <v>-448.37409928393612</v>
      </c>
      <c r="G27" s="238">
        <v>719.9481266734856</v>
      </c>
      <c r="H27" s="238">
        <v>234.0621920067554</v>
      </c>
      <c r="I27" s="238">
        <v>70.031556956975408</v>
      </c>
      <c r="J27" s="238">
        <v>237.65353182314385</v>
      </c>
      <c r="K27" s="238">
        <v>1792.7036251278207</v>
      </c>
      <c r="L27" s="238">
        <v>-49.330764515214838</v>
      </c>
      <c r="M27" s="238">
        <v>388.46294039814495</v>
      </c>
      <c r="N27" s="238">
        <v>83.680763347210558</v>
      </c>
      <c r="O27" s="238">
        <v>386.39814710774567</v>
      </c>
      <c r="P27" s="164">
        <v>1050.2741358523317</v>
      </c>
      <c r="Q27" s="164">
        <v>-517.64305711684892</v>
      </c>
      <c r="R27" s="164">
        <v>666.3688067230795</v>
      </c>
      <c r="S27" s="164">
        <v>594.6961952197164</v>
      </c>
      <c r="T27" s="246">
        <v>84.780904138366665</v>
      </c>
      <c r="U27" s="246">
        <v>105.77795651122312</v>
      </c>
      <c r="V27" s="246">
        <v>114.35929062040721</v>
      </c>
      <c r="W27" s="246">
        <v>374.93828249037915</v>
      </c>
      <c r="X27" s="246">
        <v>174.69485937369433</v>
      </c>
      <c r="Y27" s="246">
        <v>877.10400948499728</v>
      </c>
      <c r="Z27" s="246">
        <v>821.78739917466487</v>
      </c>
      <c r="AA27" s="246">
        <v>454.14546211008263</v>
      </c>
    </row>
    <row r="28" spans="1:27" x14ac:dyDescent="0.2">
      <c r="A28" s="245"/>
      <c r="B28" s="217"/>
      <c r="C28" s="158"/>
      <c r="D28" s="158" t="s">
        <v>132</v>
      </c>
      <c r="E28" s="238">
        <v>-203.54768570654289</v>
      </c>
      <c r="F28" s="238">
        <v>-440.82811904602647</v>
      </c>
      <c r="G28" s="238">
        <v>606.4136854433109</v>
      </c>
      <c r="H28" s="238">
        <v>316.95492701566752</v>
      </c>
      <c r="I28" s="238">
        <v>151.75922617565345</v>
      </c>
      <c r="J28" s="238">
        <v>249.96376803577522</v>
      </c>
      <c r="K28" s="238">
        <v>1787.5114108732701</v>
      </c>
      <c r="L28" s="238">
        <v>-188.54363905955853</v>
      </c>
      <c r="M28" s="238">
        <v>425.04669464680745</v>
      </c>
      <c r="N28" s="238">
        <v>139.94442830347822</v>
      </c>
      <c r="O28" s="238">
        <v>442.56309513199903</v>
      </c>
      <c r="P28" s="164">
        <v>1098.7109425589106</v>
      </c>
      <c r="Q28" s="164">
        <v>-709.74416450912736</v>
      </c>
      <c r="R28" s="164">
        <v>487.03778022485687</v>
      </c>
      <c r="S28" s="164">
        <v>372.93582666884549</v>
      </c>
      <c r="T28" s="246">
        <v>-48.117700619002363</v>
      </c>
      <c r="U28" s="246">
        <v>49.315980508876983</v>
      </c>
      <c r="V28" s="246">
        <v>290.80974772061995</v>
      </c>
      <c r="W28" s="246">
        <v>258.02182226531829</v>
      </c>
      <c r="X28" s="246">
        <v>-136.58287728292964</v>
      </c>
      <c r="Y28" s="246">
        <v>283.84378591403549</v>
      </c>
      <c r="Z28" s="246">
        <v>240.09116115943448</v>
      </c>
      <c r="AA28" s="246">
        <v>444.18900588374618</v>
      </c>
    </row>
    <row r="29" spans="1:27" s="1" customFormat="1" ht="15.75" x14ac:dyDescent="0.25">
      <c r="A29" s="245"/>
      <c r="B29" s="217"/>
      <c r="C29" s="158"/>
      <c r="D29" s="158" t="s">
        <v>133</v>
      </c>
      <c r="E29" s="238">
        <v>73.937946351999983</v>
      </c>
      <c r="F29" s="238">
        <v>31.245121490387398</v>
      </c>
      <c r="G29" s="238">
        <v>102.03385354029996</v>
      </c>
      <c r="H29" s="238">
        <v>119.33157834629995</v>
      </c>
      <c r="I29" s="238">
        <v>110.77904498849996</v>
      </c>
      <c r="J29" s="238">
        <v>73.185258358799999</v>
      </c>
      <c r="K29" s="238">
        <v>64.510174870299977</v>
      </c>
      <c r="L29" s="238">
        <v>155.68686625499998</v>
      </c>
      <c r="M29" s="238">
        <v>80.971290329200002</v>
      </c>
      <c r="N29" s="238">
        <v>25.881602627033438</v>
      </c>
      <c r="O29" s="238">
        <v>21.651620857999973</v>
      </c>
      <c r="P29" s="164">
        <v>40.037826907999992</v>
      </c>
      <c r="Q29" s="164">
        <v>297.44467555740016</v>
      </c>
      <c r="R29" s="164">
        <v>156.31786274260003</v>
      </c>
      <c r="S29" s="164">
        <v>258.03234153099993</v>
      </c>
      <c r="T29" s="246">
        <v>193.33830080920001</v>
      </c>
      <c r="U29" s="246">
        <v>150.47258850185406</v>
      </c>
      <c r="V29" s="246">
        <v>-33.387879866299997</v>
      </c>
      <c r="W29" s="246">
        <v>154.11800797329997</v>
      </c>
      <c r="X29" s="246">
        <v>-46.635310248900005</v>
      </c>
      <c r="Y29" s="246">
        <v>306.78947949896695</v>
      </c>
      <c r="Z29" s="246">
        <v>-53.286638450127903</v>
      </c>
      <c r="AA29" s="246">
        <v>-332.1461747723805</v>
      </c>
    </row>
    <row r="30" spans="1:27" x14ac:dyDescent="0.2">
      <c r="A30" s="245"/>
      <c r="B30" s="217"/>
      <c r="C30" s="158"/>
      <c r="D30" s="158" t="s">
        <v>134</v>
      </c>
      <c r="E30" s="238">
        <v>0</v>
      </c>
      <c r="F30" s="238">
        <v>0</v>
      </c>
      <c r="G30" s="238">
        <v>0</v>
      </c>
      <c r="H30" s="238">
        <v>0</v>
      </c>
      <c r="I30" s="238">
        <v>-2.7905432818181737</v>
      </c>
      <c r="J30" s="238">
        <v>-1.8395312868999985</v>
      </c>
      <c r="K30" s="238">
        <v>-6.9318107999999992</v>
      </c>
      <c r="L30" s="238">
        <v>-3.2284171499999994</v>
      </c>
      <c r="M30" s="238">
        <v>-18.624931984499995</v>
      </c>
      <c r="N30" s="238">
        <v>-2.8075970999999993</v>
      </c>
      <c r="O30" s="238">
        <v>0</v>
      </c>
      <c r="P30" s="164">
        <v>0</v>
      </c>
      <c r="Q30" s="164">
        <v>1.4524060000000001E-3</v>
      </c>
      <c r="R30" s="164">
        <v>-0.93043305000000009</v>
      </c>
      <c r="S30" s="164">
        <v>-8.5574639189999999</v>
      </c>
      <c r="T30" s="246">
        <v>-72.420534388999997</v>
      </c>
      <c r="U30" s="246">
        <v>-97.921405661000009</v>
      </c>
      <c r="V30" s="246">
        <v>-42.133221892999991</v>
      </c>
      <c r="W30" s="246">
        <v>-11.0994716268</v>
      </c>
      <c r="X30" s="246">
        <v>0.52227968000000002</v>
      </c>
      <c r="Y30" s="246">
        <v>-13.778328350599997</v>
      </c>
      <c r="Z30" s="246">
        <v>0</v>
      </c>
      <c r="AA30" s="246">
        <v>-10.903203063699999</v>
      </c>
    </row>
    <row r="31" spans="1:27" s="1" customFormat="1" ht="15.75" x14ac:dyDescent="0.25">
      <c r="A31" s="245"/>
      <c r="B31" s="217"/>
      <c r="C31" s="158"/>
      <c r="D31" s="158" t="s">
        <v>135</v>
      </c>
      <c r="E31" s="238">
        <v>-109.47329202303554</v>
      </c>
      <c r="F31" s="238">
        <v>-38.791101728297065</v>
      </c>
      <c r="G31" s="238">
        <v>11.500587689874749</v>
      </c>
      <c r="H31" s="238">
        <v>-202.22431335521205</v>
      </c>
      <c r="I31" s="238">
        <v>-189.71617092535979</v>
      </c>
      <c r="J31" s="238">
        <v>-83.655963284531381</v>
      </c>
      <c r="K31" s="238">
        <v>-52.386149815749405</v>
      </c>
      <c r="L31" s="238">
        <v>-13.245574560656298</v>
      </c>
      <c r="M31" s="238">
        <v>-98.930112593362566</v>
      </c>
      <c r="N31" s="238">
        <v>-79.337670483301082</v>
      </c>
      <c r="O31" s="238">
        <v>-77.816568882253392</v>
      </c>
      <c r="P31" s="164">
        <v>-88.474633614578821</v>
      </c>
      <c r="Q31" s="164">
        <v>-105.34502057112175</v>
      </c>
      <c r="R31" s="164">
        <v>23.943596805622612</v>
      </c>
      <c r="S31" s="164">
        <v>-27.714509061128929</v>
      </c>
      <c r="T31" s="246">
        <v>11.980838337169018</v>
      </c>
      <c r="U31" s="246">
        <v>3.910793161492089</v>
      </c>
      <c r="V31" s="246">
        <v>-100.92935534091275</v>
      </c>
      <c r="W31" s="246">
        <v>-26.102076121439151</v>
      </c>
      <c r="X31" s="246">
        <v>357.39076722552397</v>
      </c>
      <c r="Y31" s="246">
        <v>300.24907242259491</v>
      </c>
      <c r="Z31" s="246">
        <v>634.98287646535823</v>
      </c>
      <c r="AA31" s="246">
        <v>353.00583406241697</v>
      </c>
    </row>
    <row r="32" spans="1:27" x14ac:dyDescent="0.2">
      <c r="A32" s="245"/>
      <c r="B32" s="217"/>
      <c r="C32" s="158"/>
      <c r="D32" s="158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164"/>
      <c r="Q32" s="164"/>
      <c r="R32" s="164"/>
      <c r="S32" s="164"/>
      <c r="T32" s="246"/>
      <c r="U32" s="246"/>
      <c r="V32" s="246"/>
      <c r="W32" s="246"/>
      <c r="X32" s="246"/>
      <c r="Y32" s="246"/>
      <c r="Z32" s="246"/>
      <c r="AA32" s="246"/>
    </row>
    <row r="33" spans="1:27" ht="15.75" x14ac:dyDescent="0.25">
      <c r="A33" s="239">
        <v>5</v>
      </c>
      <c r="B33" s="209" t="s">
        <v>138</v>
      </c>
      <c r="C33" s="146"/>
      <c r="D33" s="146"/>
      <c r="E33" s="240">
        <v>-15.810502486743985</v>
      </c>
      <c r="F33" s="240">
        <v>3.4612984662509234</v>
      </c>
      <c r="G33" s="240">
        <v>25.762474241763584</v>
      </c>
      <c r="H33" s="240">
        <v>32.866608313235076</v>
      </c>
      <c r="I33" s="240">
        <v>3.1709637136513038</v>
      </c>
      <c r="J33" s="240">
        <v>27.803406137166661</v>
      </c>
      <c r="K33" s="240">
        <v>-0.93669995225047842</v>
      </c>
      <c r="L33" s="240">
        <v>2.6649431263132328</v>
      </c>
      <c r="M33" s="240">
        <v>-16.261259705876</v>
      </c>
      <c r="N33" s="240">
        <v>-22.060221970743783</v>
      </c>
      <c r="O33" s="240">
        <v>8.7194308210326881</v>
      </c>
      <c r="P33" s="150">
        <v>-1.7079751969932886</v>
      </c>
      <c r="Q33" s="150">
        <v>-10.217027968823743</v>
      </c>
      <c r="R33" s="150">
        <v>-61.535879971841268</v>
      </c>
      <c r="S33" s="150">
        <v>-89.756341822450054</v>
      </c>
      <c r="T33" s="241">
        <v>0.38319821886233285</v>
      </c>
      <c r="U33" s="241">
        <v>-50.46555637502982</v>
      </c>
      <c r="V33" s="241">
        <v>-38.194659505826301</v>
      </c>
      <c r="W33" s="241">
        <v>-30.52145846488817</v>
      </c>
      <c r="X33" s="241">
        <v>9.560794550881127</v>
      </c>
      <c r="Y33" s="241">
        <v>30.626036731808654</v>
      </c>
      <c r="Z33" s="241">
        <v>22.252970352660114</v>
      </c>
      <c r="AA33" s="241">
        <v>-73.270290987001943</v>
      </c>
    </row>
    <row r="34" spans="1:27" ht="16.5" thickBot="1" x14ac:dyDescent="0.3">
      <c r="A34" s="249"/>
      <c r="B34" s="250"/>
      <c r="C34" s="251"/>
      <c r="D34" s="251"/>
      <c r="E34" s="252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3"/>
      <c r="U34" s="253"/>
      <c r="V34" s="253"/>
      <c r="W34" s="253"/>
      <c r="X34" s="253"/>
      <c r="Y34" s="253"/>
      <c r="Z34" s="253"/>
      <c r="AA34" s="253"/>
    </row>
    <row r="35" spans="1:27" ht="15.75" x14ac:dyDescent="0.25">
      <c r="P35" s="69"/>
      <c r="Q35" s="69"/>
      <c r="R35" s="69"/>
      <c r="S35" s="69"/>
      <c r="T35" s="70"/>
      <c r="U35" s="70"/>
      <c r="V35" s="70"/>
      <c r="W35" s="70"/>
      <c r="X35" s="70"/>
      <c r="Y35" s="70"/>
      <c r="Z35" s="70"/>
      <c r="AA35" s="70"/>
    </row>
  </sheetData>
  <printOptions horizontalCentered="1" verticalCentered="1"/>
  <pageMargins left="0.5" right="0.5" top="0.5" bottom="0.5" header="0.3" footer="0.3"/>
  <pageSetup scale="54" orientation="landscape" r:id="rId1"/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6FFF2-4F44-4F2E-B6B5-CABC75A7714D}">
  <dimension ref="A1:AG67"/>
  <sheetViews>
    <sheetView view="pageBreakPreview" zoomScale="60" zoomScaleNormal="70" workbookViewId="0">
      <selection activeCell="A2" sqref="A2"/>
    </sheetView>
  </sheetViews>
  <sheetFormatPr defaultRowHeight="15" x14ac:dyDescent="0.2"/>
  <cols>
    <col min="1" max="1" width="3.7109375" style="76" customWidth="1"/>
    <col min="2" max="3" width="6.7109375" style="24" customWidth="1"/>
    <col min="4" max="4" width="6.85546875" style="24" customWidth="1"/>
    <col min="5" max="5" width="8.5703125" style="24" customWidth="1"/>
    <col min="6" max="6" width="0.28515625" style="24" customWidth="1"/>
    <col min="7" max="7" width="6.5703125" style="24" customWidth="1"/>
    <col min="8" max="8" width="4.7109375" style="24" customWidth="1"/>
    <col min="9" max="9" width="4.42578125" style="24" customWidth="1"/>
    <col min="10" max="10" width="26.5703125" style="24" customWidth="1"/>
    <col min="11" max="33" width="13.7109375" style="24" customWidth="1"/>
    <col min="34" max="267" width="9.140625" style="24"/>
    <col min="268" max="268" width="3.7109375" style="24" customWidth="1"/>
    <col min="269" max="269" width="6.7109375" style="24" customWidth="1"/>
    <col min="270" max="270" width="9" style="24" customWidth="1"/>
    <col min="271" max="271" width="5.140625" style="24" customWidth="1"/>
    <col min="272" max="272" width="7.140625" style="24" customWidth="1"/>
    <col min="273" max="273" width="0.28515625" style="24" customWidth="1"/>
    <col min="274" max="274" width="6.7109375" style="24" customWidth="1"/>
    <col min="275" max="275" width="6.85546875" style="24" customWidth="1"/>
    <col min="276" max="276" width="8.42578125" style="24" customWidth="1"/>
    <col min="277" max="277" width="7.85546875" style="24" customWidth="1"/>
    <col min="278" max="288" width="13.85546875" style="24" customWidth="1"/>
    <col min="289" max="289" width="1.28515625" style="24" customWidth="1"/>
    <col min="290" max="523" width="9.140625" style="24"/>
    <col min="524" max="524" width="3.7109375" style="24" customWidth="1"/>
    <col min="525" max="525" width="6.7109375" style="24" customWidth="1"/>
    <col min="526" max="526" width="9" style="24" customWidth="1"/>
    <col min="527" max="527" width="5.140625" style="24" customWidth="1"/>
    <col min="528" max="528" width="7.140625" style="24" customWidth="1"/>
    <col min="529" max="529" width="0.28515625" style="24" customWidth="1"/>
    <col min="530" max="530" width="6.7109375" style="24" customWidth="1"/>
    <col min="531" max="531" width="6.85546875" style="24" customWidth="1"/>
    <col min="532" max="532" width="8.42578125" style="24" customWidth="1"/>
    <col min="533" max="533" width="7.85546875" style="24" customWidth="1"/>
    <col min="534" max="544" width="13.85546875" style="24" customWidth="1"/>
    <col min="545" max="545" width="1.28515625" style="24" customWidth="1"/>
    <col min="546" max="779" width="9.140625" style="24"/>
    <col min="780" max="780" width="3.7109375" style="24" customWidth="1"/>
    <col min="781" max="781" width="6.7109375" style="24" customWidth="1"/>
    <col min="782" max="782" width="9" style="24" customWidth="1"/>
    <col min="783" max="783" width="5.140625" style="24" customWidth="1"/>
    <col min="784" max="784" width="7.140625" style="24" customWidth="1"/>
    <col min="785" max="785" width="0.28515625" style="24" customWidth="1"/>
    <col min="786" max="786" width="6.7109375" style="24" customWidth="1"/>
    <col min="787" max="787" width="6.85546875" style="24" customWidth="1"/>
    <col min="788" max="788" width="8.42578125" style="24" customWidth="1"/>
    <col min="789" max="789" width="7.85546875" style="24" customWidth="1"/>
    <col min="790" max="800" width="13.85546875" style="24" customWidth="1"/>
    <col min="801" max="801" width="1.28515625" style="24" customWidth="1"/>
    <col min="802" max="1035" width="9.140625" style="24"/>
    <col min="1036" max="1036" width="3.7109375" style="24" customWidth="1"/>
    <col min="1037" max="1037" width="6.7109375" style="24" customWidth="1"/>
    <col min="1038" max="1038" width="9" style="24" customWidth="1"/>
    <col min="1039" max="1039" width="5.140625" style="24" customWidth="1"/>
    <col min="1040" max="1040" width="7.140625" style="24" customWidth="1"/>
    <col min="1041" max="1041" width="0.28515625" style="24" customWidth="1"/>
    <col min="1042" max="1042" width="6.7109375" style="24" customWidth="1"/>
    <col min="1043" max="1043" width="6.85546875" style="24" customWidth="1"/>
    <col min="1044" max="1044" width="8.42578125" style="24" customWidth="1"/>
    <col min="1045" max="1045" width="7.85546875" style="24" customWidth="1"/>
    <col min="1046" max="1056" width="13.85546875" style="24" customWidth="1"/>
    <col min="1057" max="1057" width="1.28515625" style="24" customWidth="1"/>
    <col min="1058" max="1291" width="9.140625" style="24"/>
    <col min="1292" max="1292" width="3.7109375" style="24" customWidth="1"/>
    <col min="1293" max="1293" width="6.7109375" style="24" customWidth="1"/>
    <col min="1294" max="1294" width="9" style="24" customWidth="1"/>
    <col min="1295" max="1295" width="5.140625" style="24" customWidth="1"/>
    <col min="1296" max="1296" width="7.140625" style="24" customWidth="1"/>
    <col min="1297" max="1297" width="0.28515625" style="24" customWidth="1"/>
    <col min="1298" max="1298" width="6.7109375" style="24" customWidth="1"/>
    <col min="1299" max="1299" width="6.85546875" style="24" customWidth="1"/>
    <col min="1300" max="1300" width="8.42578125" style="24" customWidth="1"/>
    <col min="1301" max="1301" width="7.85546875" style="24" customWidth="1"/>
    <col min="1302" max="1312" width="13.85546875" style="24" customWidth="1"/>
    <col min="1313" max="1313" width="1.28515625" style="24" customWidth="1"/>
    <col min="1314" max="1547" width="9.140625" style="24"/>
    <col min="1548" max="1548" width="3.7109375" style="24" customWidth="1"/>
    <col min="1549" max="1549" width="6.7109375" style="24" customWidth="1"/>
    <col min="1550" max="1550" width="9" style="24" customWidth="1"/>
    <col min="1551" max="1551" width="5.140625" style="24" customWidth="1"/>
    <col min="1552" max="1552" width="7.140625" style="24" customWidth="1"/>
    <col min="1553" max="1553" width="0.28515625" style="24" customWidth="1"/>
    <col min="1554" max="1554" width="6.7109375" style="24" customWidth="1"/>
    <col min="1555" max="1555" width="6.85546875" style="24" customWidth="1"/>
    <col min="1556" max="1556" width="8.42578125" style="24" customWidth="1"/>
    <col min="1557" max="1557" width="7.85546875" style="24" customWidth="1"/>
    <col min="1558" max="1568" width="13.85546875" style="24" customWidth="1"/>
    <col min="1569" max="1569" width="1.28515625" style="24" customWidth="1"/>
    <col min="1570" max="1803" width="9.140625" style="24"/>
    <col min="1804" max="1804" width="3.7109375" style="24" customWidth="1"/>
    <col min="1805" max="1805" width="6.7109375" style="24" customWidth="1"/>
    <col min="1806" max="1806" width="9" style="24" customWidth="1"/>
    <col min="1807" max="1807" width="5.140625" style="24" customWidth="1"/>
    <col min="1808" max="1808" width="7.140625" style="24" customWidth="1"/>
    <col min="1809" max="1809" width="0.28515625" style="24" customWidth="1"/>
    <col min="1810" max="1810" width="6.7109375" style="24" customWidth="1"/>
    <col min="1811" max="1811" width="6.85546875" style="24" customWidth="1"/>
    <col min="1812" max="1812" width="8.42578125" style="24" customWidth="1"/>
    <col min="1813" max="1813" width="7.85546875" style="24" customWidth="1"/>
    <col min="1814" max="1824" width="13.85546875" style="24" customWidth="1"/>
    <col min="1825" max="1825" width="1.28515625" style="24" customWidth="1"/>
    <col min="1826" max="2059" width="9.140625" style="24"/>
    <col min="2060" max="2060" width="3.7109375" style="24" customWidth="1"/>
    <col min="2061" max="2061" width="6.7109375" style="24" customWidth="1"/>
    <col min="2062" max="2062" width="9" style="24" customWidth="1"/>
    <col min="2063" max="2063" width="5.140625" style="24" customWidth="1"/>
    <col min="2064" max="2064" width="7.140625" style="24" customWidth="1"/>
    <col min="2065" max="2065" width="0.28515625" style="24" customWidth="1"/>
    <col min="2066" max="2066" width="6.7109375" style="24" customWidth="1"/>
    <col min="2067" max="2067" width="6.85546875" style="24" customWidth="1"/>
    <col min="2068" max="2068" width="8.42578125" style="24" customWidth="1"/>
    <col min="2069" max="2069" width="7.85546875" style="24" customWidth="1"/>
    <col min="2070" max="2080" width="13.85546875" style="24" customWidth="1"/>
    <col min="2081" max="2081" width="1.28515625" style="24" customWidth="1"/>
    <col min="2082" max="2315" width="9.140625" style="24"/>
    <col min="2316" max="2316" width="3.7109375" style="24" customWidth="1"/>
    <col min="2317" max="2317" width="6.7109375" style="24" customWidth="1"/>
    <col min="2318" max="2318" width="9" style="24" customWidth="1"/>
    <col min="2319" max="2319" width="5.140625" style="24" customWidth="1"/>
    <col min="2320" max="2320" width="7.140625" style="24" customWidth="1"/>
    <col min="2321" max="2321" width="0.28515625" style="24" customWidth="1"/>
    <col min="2322" max="2322" width="6.7109375" style="24" customWidth="1"/>
    <col min="2323" max="2323" width="6.85546875" style="24" customWidth="1"/>
    <col min="2324" max="2324" width="8.42578125" style="24" customWidth="1"/>
    <col min="2325" max="2325" width="7.85546875" style="24" customWidth="1"/>
    <col min="2326" max="2336" width="13.85546875" style="24" customWidth="1"/>
    <col min="2337" max="2337" width="1.28515625" style="24" customWidth="1"/>
    <col min="2338" max="2571" width="9.140625" style="24"/>
    <col min="2572" max="2572" width="3.7109375" style="24" customWidth="1"/>
    <col min="2573" max="2573" width="6.7109375" style="24" customWidth="1"/>
    <col min="2574" max="2574" width="9" style="24" customWidth="1"/>
    <col min="2575" max="2575" width="5.140625" style="24" customWidth="1"/>
    <col min="2576" max="2576" width="7.140625" style="24" customWidth="1"/>
    <col min="2577" max="2577" width="0.28515625" style="24" customWidth="1"/>
    <col min="2578" max="2578" width="6.7109375" style="24" customWidth="1"/>
    <col min="2579" max="2579" width="6.85546875" style="24" customWidth="1"/>
    <col min="2580" max="2580" width="8.42578125" style="24" customWidth="1"/>
    <col min="2581" max="2581" width="7.85546875" style="24" customWidth="1"/>
    <col min="2582" max="2592" width="13.85546875" style="24" customWidth="1"/>
    <col min="2593" max="2593" width="1.28515625" style="24" customWidth="1"/>
    <col min="2594" max="2827" width="9.140625" style="24"/>
    <col min="2828" max="2828" width="3.7109375" style="24" customWidth="1"/>
    <col min="2829" max="2829" width="6.7109375" style="24" customWidth="1"/>
    <col min="2830" max="2830" width="9" style="24" customWidth="1"/>
    <col min="2831" max="2831" width="5.140625" style="24" customWidth="1"/>
    <col min="2832" max="2832" width="7.140625" style="24" customWidth="1"/>
    <col min="2833" max="2833" width="0.28515625" style="24" customWidth="1"/>
    <col min="2834" max="2834" width="6.7109375" style="24" customWidth="1"/>
    <col min="2835" max="2835" width="6.85546875" style="24" customWidth="1"/>
    <col min="2836" max="2836" width="8.42578125" style="24" customWidth="1"/>
    <col min="2837" max="2837" width="7.85546875" style="24" customWidth="1"/>
    <col min="2838" max="2848" width="13.85546875" style="24" customWidth="1"/>
    <col min="2849" max="2849" width="1.28515625" style="24" customWidth="1"/>
    <col min="2850" max="3083" width="9.140625" style="24"/>
    <col min="3084" max="3084" width="3.7109375" style="24" customWidth="1"/>
    <col min="3085" max="3085" width="6.7109375" style="24" customWidth="1"/>
    <col min="3086" max="3086" width="9" style="24" customWidth="1"/>
    <col min="3087" max="3087" width="5.140625" style="24" customWidth="1"/>
    <col min="3088" max="3088" width="7.140625" style="24" customWidth="1"/>
    <col min="3089" max="3089" width="0.28515625" style="24" customWidth="1"/>
    <col min="3090" max="3090" width="6.7109375" style="24" customWidth="1"/>
    <col min="3091" max="3091" width="6.85546875" style="24" customWidth="1"/>
    <col min="3092" max="3092" width="8.42578125" style="24" customWidth="1"/>
    <col min="3093" max="3093" width="7.85546875" style="24" customWidth="1"/>
    <col min="3094" max="3104" width="13.85546875" style="24" customWidth="1"/>
    <col min="3105" max="3105" width="1.28515625" style="24" customWidth="1"/>
    <col min="3106" max="3339" width="9.140625" style="24"/>
    <col min="3340" max="3340" width="3.7109375" style="24" customWidth="1"/>
    <col min="3341" max="3341" width="6.7109375" style="24" customWidth="1"/>
    <col min="3342" max="3342" width="9" style="24" customWidth="1"/>
    <col min="3343" max="3343" width="5.140625" style="24" customWidth="1"/>
    <col min="3344" max="3344" width="7.140625" style="24" customWidth="1"/>
    <col min="3345" max="3345" width="0.28515625" style="24" customWidth="1"/>
    <col min="3346" max="3346" width="6.7109375" style="24" customWidth="1"/>
    <col min="3347" max="3347" width="6.85546875" style="24" customWidth="1"/>
    <col min="3348" max="3348" width="8.42578125" style="24" customWidth="1"/>
    <col min="3349" max="3349" width="7.85546875" style="24" customWidth="1"/>
    <col min="3350" max="3360" width="13.85546875" style="24" customWidth="1"/>
    <col min="3361" max="3361" width="1.28515625" style="24" customWidth="1"/>
    <col min="3362" max="3595" width="9.140625" style="24"/>
    <col min="3596" max="3596" width="3.7109375" style="24" customWidth="1"/>
    <col min="3597" max="3597" width="6.7109375" style="24" customWidth="1"/>
    <col min="3598" max="3598" width="9" style="24" customWidth="1"/>
    <col min="3599" max="3599" width="5.140625" style="24" customWidth="1"/>
    <col min="3600" max="3600" width="7.140625" style="24" customWidth="1"/>
    <col min="3601" max="3601" width="0.28515625" style="24" customWidth="1"/>
    <col min="3602" max="3602" width="6.7109375" style="24" customWidth="1"/>
    <col min="3603" max="3603" width="6.85546875" style="24" customWidth="1"/>
    <col min="3604" max="3604" width="8.42578125" style="24" customWidth="1"/>
    <col min="3605" max="3605" width="7.85546875" style="24" customWidth="1"/>
    <col min="3606" max="3616" width="13.85546875" style="24" customWidth="1"/>
    <col min="3617" max="3617" width="1.28515625" style="24" customWidth="1"/>
    <col min="3618" max="3851" width="9.140625" style="24"/>
    <col min="3852" max="3852" width="3.7109375" style="24" customWidth="1"/>
    <col min="3853" max="3853" width="6.7109375" style="24" customWidth="1"/>
    <col min="3854" max="3854" width="9" style="24" customWidth="1"/>
    <col min="3855" max="3855" width="5.140625" style="24" customWidth="1"/>
    <col min="3856" max="3856" width="7.140625" style="24" customWidth="1"/>
    <col min="3857" max="3857" width="0.28515625" style="24" customWidth="1"/>
    <col min="3858" max="3858" width="6.7109375" style="24" customWidth="1"/>
    <col min="3859" max="3859" width="6.85546875" style="24" customWidth="1"/>
    <col min="3860" max="3860" width="8.42578125" style="24" customWidth="1"/>
    <col min="3861" max="3861" width="7.85546875" style="24" customWidth="1"/>
    <col min="3862" max="3872" width="13.85546875" style="24" customWidth="1"/>
    <col min="3873" max="3873" width="1.28515625" style="24" customWidth="1"/>
    <col min="3874" max="4107" width="9.140625" style="24"/>
    <col min="4108" max="4108" width="3.7109375" style="24" customWidth="1"/>
    <col min="4109" max="4109" width="6.7109375" style="24" customWidth="1"/>
    <col min="4110" max="4110" width="9" style="24" customWidth="1"/>
    <col min="4111" max="4111" width="5.140625" style="24" customWidth="1"/>
    <col min="4112" max="4112" width="7.140625" style="24" customWidth="1"/>
    <col min="4113" max="4113" width="0.28515625" style="24" customWidth="1"/>
    <col min="4114" max="4114" width="6.7109375" style="24" customWidth="1"/>
    <col min="4115" max="4115" width="6.85546875" style="24" customWidth="1"/>
    <col min="4116" max="4116" width="8.42578125" style="24" customWidth="1"/>
    <col min="4117" max="4117" width="7.85546875" style="24" customWidth="1"/>
    <col min="4118" max="4128" width="13.85546875" style="24" customWidth="1"/>
    <col min="4129" max="4129" width="1.28515625" style="24" customWidth="1"/>
    <col min="4130" max="4363" width="9.140625" style="24"/>
    <col min="4364" max="4364" width="3.7109375" style="24" customWidth="1"/>
    <col min="4365" max="4365" width="6.7109375" style="24" customWidth="1"/>
    <col min="4366" max="4366" width="9" style="24" customWidth="1"/>
    <col min="4367" max="4367" width="5.140625" style="24" customWidth="1"/>
    <col min="4368" max="4368" width="7.140625" style="24" customWidth="1"/>
    <col min="4369" max="4369" width="0.28515625" style="24" customWidth="1"/>
    <col min="4370" max="4370" width="6.7109375" style="24" customWidth="1"/>
    <col min="4371" max="4371" width="6.85546875" style="24" customWidth="1"/>
    <col min="4372" max="4372" width="8.42578125" style="24" customWidth="1"/>
    <col min="4373" max="4373" width="7.85546875" style="24" customWidth="1"/>
    <col min="4374" max="4384" width="13.85546875" style="24" customWidth="1"/>
    <col min="4385" max="4385" width="1.28515625" style="24" customWidth="1"/>
    <col min="4386" max="4619" width="9.140625" style="24"/>
    <col min="4620" max="4620" width="3.7109375" style="24" customWidth="1"/>
    <col min="4621" max="4621" width="6.7109375" style="24" customWidth="1"/>
    <col min="4622" max="4622" width="9" style="24" customWidth="1"/>
    <col min="4623" max="4623" width="5.140625" style="24" customWidth="1"/>
    <col min="4624" max="4624" width="7.140625" style="24" customWidth="1"/>
    <col min="4625" max="4625" width="0.28515625" style="24" customWidth="1"/>
    <col min="4626" max="4626" width="6.7109375" style="24" customWidth="1"/>
    <col min="4627" max="4627" width="6.85546875" style="24" customWidth="1"/>
    <col min="4628" max="4628" width="8.42578125" style="24" customWidth="1"/>
    <col min="4629" max="4629" width="7.85546875" style="24" customWidth="1"/>
    <col min="4630" max="4640" width="13.85546875" style="24" customWidth="1"/>
    <col min="4641" max="4641" width="1.28515625" style="24" customWidth="1"/>
    <col min="4642" max="4875" width="9.140625" style="24"/>
    <col min="4876" max="4876" width="3.7109375" style="24" customWidth="1"/>
    <col min="4877" max="4877" width="6.7109375" style="24" customWidth="1"/>
    <col min="4878" max="4878" width="9" style="24" customWidth="1"/>
    <col min="4879" max="4879" width="5.140625" style="24" customWidth="1"/>
    <col min="4880" max="4880" width="7.140625" style="24" customWidth="1"/>
    <col min="4881" max="4881" width="0.28515625" style="24" customWidth="1"/>
    <col min="4882" max="4882" width="6.7109375" style="24" customWidth="1"/>
    <col min="4883" max="4883" width="6.85546875" style="24" customWidth="1"/>
    <col min="4884" max="4884" width="8.42578125" style="24" customWidth="1"/>
    <col min="4885" max="4885" width="7.85546875" style="24" customWidth="1"/>
    <col min="4886" max="4896" width="13.85546875" style="24" customWidth="1"/>
    <col min="4897" max="4897" width="1.28515625" style="24" customWidth="1"/>
    <col min="4898" max="5131" width="9.140625" style="24"/>
    <col min="5132" max="5132" width="3.7109375" style="24" customWidth="1"/>
    <col min="5133" max="5133" width="6.7109375" style="24" customWidth="1"/>
    <col min="5134" max="5134" width="9" style="24" customWidth="1"/>
    <col min="5135" max="5135" width="5.140625" style="24" customWidth="1"/>
    <col min="5136" max="5136" width="7.140625" style="24" customWidth="1"/>
    <col min="5137" max="5137" width="0.28515625" style="24" customWidth="1"/>
    <col min="5138" max="5138" width="6.7109375" style="24" customWidth="1"/>
    <col min="5139" max="5139" width="6.85546875" style="24" customWidth="1"/>
    <col min="5140" max="5140" width="8.42578125" style="24" customWidth="1"/>
    <col min="5141" max="5141" width="7.85546875" style="24" customWidth="1"/>
    <col min="5142" max="5152" width="13.85546875" style="24" customWidth="1"/>
    <col min="5153" max="5153" width="1.28515625" style="24" customWidth="1"/>
    <col min="5154" max="5387" width="9.140625" style="24"/>
    <col min="5388" max="5388" width="3.7109375" style="24" customWidth="1"/>
    <col min="5389" max="5389" width="6.7109375" style="24" customWidth="1"/>
    <col min="5390" max="5390" width="9" style="24" customWidth="1"/>
    <col min="5391" max="5391" width="5.140625" style="24" customWidth="1"/>
    <col min="5392" max="5392" width="7.140625" style="24" customWidth="1"/>
    <col min="5393" max="5393" width="0.28515625" style="24" customWidth="1"/>
    <col min="5394" max="5394" width="6.7109375" style="24" customWidth="1"/>
    <col min="5395" max="5395" width="6.85546875" style="24" customWidth="1"/>
    <col min="5396" max="5396" width="8.42578125" style="24" customWidth="1"/>
    <col min="5397" max="5397" width="7.85546875" style="24" customWidth="1"/>
    <col min="5398" max="5408" width="13.85546875" style="24" customWidth="1"/>
    <col min="5409" max="5409" width="1.28515625" style="24" customWidth="1"/>
    <col min="5410" max="5643" width="9.140625" style="24"/>
    <col min="5644" max="5644" width="3.7109375" style="24" customWidth="1"/>
    <col min="5645" max="5645" width="6.7109375" style="24" customWidth="1"/>
    <col min="5646" max="5646" width="9" style="24" customWidth="1"/>
    <col min="5647" max="5647" width="5.140625" style="24" customWidth="1"/>
    <col min="5648" max="5648" width="7.140625" style="24" customWidth="1"/>
    <col min="5649" max="5649" width="0.28515625" style="24" customWidth="1"/>
    <col min="5650" max="5650" width="6.7109375" style="24" customWidth="1"/>
    <col min="5651" max="5651" width="6.85546875" style="24" customWidth="1"/>
    <col min="5652" max="5652" width="8.42578125" style="24" customWidth="1"/>
    <col min="5653" max="5653" width="7.85546875" style="24" customWidth="1"/>
    <col min="5654" max="5664" width="13.85546875" style="24" customWidth="1"/>
    <col min="5665" max="5665" width="1.28515625" style="24" customWidth="1"/>
    <col min="5666" max="5899" width="9.140625" style="24"/>
    <col min="5900" max="5900" width="3.7109375" style="24" customWidth="1"/>
    <col min="5901" max="5901" width="6.7109375" style="24" customWidth="1"/>
    <col min="5902" max="5902" width="9" style="24" customWidth="1"/>
    <col min="5903" max="5903" width="5.140625" style="24" customWidth="1"/>
    <col min="5904" max="5904" width="7.140625" style="24" customWidth="1"/>
    <col min="5905" max="5905" width="0.28515625" style="24" customWidth="1"/>
    <col min="5906" max="5906" width="6.7109375" style="24" customWidth="1"/>
    <col min="5907" max="5907" width="6.85546875" style="24" customWidth="1"/>
    <col min="5908" max="5908" width="8.42578125" style="24" customWidth="1"/>
    <col min="5909" max="5909" width="7.85546875" style="24" customWidth="1"/>
    <col min="5910" max="5920" width="13.85546875" style="24" customWidth="1"/>
    <col min="5921" max="5921" width="1.28515625" style="24" customWidth="1"/>
    <col min="5922" max="6155" width="9.140625" style="24"/>
    <col min="6156" max="6156" width="3.7109375" style="24" customWidth="1"/>
    <col min="6157" max="6157" width="6.7109375" style="24" customWidth="1"/>
    <col min="6158" max="6158" width="9" style="24" customWidth="1"/>
    <col min="6159" max="6159" width="5.140625" style="24" customWidth="1"/>
    <col min="6160" max="6160" width="7.140625" style="24" customWidth="1"/>
    <col min="6161" max="6161" width="0.28515625" style="24" customWidth="1"/>
    <col min="6162" max="6162" width="6.7109375" style="24" customWidth="1"/>
    <col min="6163" max="6163" width="6.85546875" style="24" customWidth="1"/>
    <col min="6164" max="6164" width="8.42578125" style="24" customWidth="1"/>
    <col min="6165" max="6165" width="7.85546875" style="24" customWidth="1"/>
    <col min="6166" max="6176" width="13.85546875" style="24" customWidth="1"/>
    <col min="6177" max="6177" width="1.28515625" style="24" customWidth="1"/>
    <col min="6178" max="6411" width="9.140625" style="24"/>
    <col min="6412" max="6412" width="3.7109375" style="24" customWidth="1"/>
    <col min="6413" max="6413" width="6.7109375" style="24" customWidth="1"/>
    <col min="6414" max="6414" width="9" style="24" customWidth="1"/>
    <col min="6415" max="6415" width="5.140625" style="24" customWidth="1"/>
    <col min="6416" max="6416" width="7.140625" style="24" customWidth="1"/>
    <col min="6417" max="6417" width="0.28515625" style="24" customWidth="1"/>
    <col min="6418" max="6418" width="6.7109375" style="24" customWidth="1"/>
    <col min="6419" max="6419" width="6.85546875" style="24" customWidth="1"/>
    <col min="6420" max="6420" width="8.42578125" style="24" customWidth="1"/>
    <col min="6421" max="6421" width="7.85546875" style="24" customWidth="1"/>
    <col min="6422" max="6432" width="13.85546875" style="24" customWidth="1"/>
    <col min="6433" max="6433" width="1.28515625" style="24" customWidth="1"/>
    <col min="6434" max="6667" width="9.140625" style="24"/>
    <col min="6668" max="6668" width="3.7109375" style="24" customWidth="1"/>
    <col min="6669" max="6669" width="6.7109375" style="24" customWidth="1"/>
    <col min="6670" max="6670" width="9" style="24" customWidth="1"/>
    <col min="6671" max="6671" width="5.140625" style="24" customWidth="1"/>
    <col min="6672" max="6672" width="7.140625" style="24" customWidth="1"/>
    <col min="6673" max="6673" width="0.28515625" style="24" customWidth="1"/>
    <col min="6674" max="6674" width="6.7109375" style="24" customWidth="1"/>
    <col min="6675" max="6675" width="6.85546875" style="24" customWidth="1"/>
    <col min="6676" max="6676" width="8.42578125" style="24" customWidth="1"/>
    <col min="6677" max="6677" width="7.85546875" style="24" customWidth="1"/>
    <col min="6678" max="6688" width="13.85546875" style="24" customWidth="1"/>
    <col min="6689" max="6689" width="1.28515625" style="24" customWidth="1"/>
    <col min="6690" max="6923" width="9.140625" style="24"/>
    <col min="6924" max="6924" width="3.7109375" style="24" customWidth="1"/>
    <col min="6925" max="6925" width="6.7109375" style="24" customWidth="1"/>
    <col min="6926" max="6926" width="9" style="24" customWidth="1"/>
    <col min="6927" max="6927" width="5.140625" style="24" customWidth="1"/>
    <col min="6928" max="6928" width="7.140625" style="24" customWidth="1"/>
    <col min="6929" max="6929" width="0.28515625" style="24" customWidth="1"/>
    <col min="6930" max="6930" width="6.7109375" style="24" customWidth="1"/>
    <col min="6931" max="6931" width="6.85546875" style="24" customWidth="1"/>
    <col min="6932" max="6932" width="8.42578125" style="24" customWidth="1"/>
    <col min="6933" max="6933" width="7.85546875" style="24" customWidth="1"/>
    <col min="6934" max="6944" width="13.85546875" style="24" customWidth="1"/>
    <col min="6945" max="6945" width="1.28515625" style="24" customWidth="1"/>
    <col min="6946" max="7179" width="9.140625" style="24"/>
    <col min="7180" max="7180" width="3.7109375" style="24" customWidth="1"/>
    <col min="7181" max="7181" width="6.7109375" style="24" customWidth="1"/>
    <col min="7182" max="7182" width="9" style="24" customWidth="1"/>
    <col min="7183" max="7183" width="5.140625" style="24" customWidth="1"/>
    <col min="7184" max="7184" width="7.140625" style="24" customWidth="1"/>
    <col min="7185" max="7185" width="0.28515625" style="24" customWidth="1"/>
    <col min="7186" max="7186" width="6.7109375" style="24" customWidth="1"/>
    <col min="7187" max="7187" width="6.85546875" style="24" customWidth="1"/>
    <col min="7188" max="7188" width="8.42578125" style="24" customWidth="1"/>
    <col min="7189" max="7189" width="7.85546875" style="24" customWidth="1"/>
    <col min="7190" max="7200" width="13.85546875" style="24" customWidth="1"/>
    <col min="7201" max="7201" width="1.28515625" style="24" customWidth="1"/>
    <col min="7202" max="7435" width="9.140625" style="24"/>
    <col min="7436" max="7436" width="3.7109375" style="24" customWidth="1"/>
    <col min="7437" max="7437" width="6.7109375" style="24" customWidth="1"/>
    <col min="7438" max="7438" width="9" style="24" customWidth="1"/>
    <col min="7439" max="7439" width="5.140625" style="24" customWidth="1"/>
    <col min="7440" max="7440" width="7.140625" style="24" customWidth="1"/>
    <col min="7441" max="7441" width="0.28515625" style="24" customWidth="1"/>
    <col min="7442" max="7442" width="6.7109375" style="24" customWidth="1"/>
    <col min="7443" max="7443" width="6.85546875" style="24" customWidth="1"/>
    <col min="7444" max="7444" width="8.42578125" style="24" customWidth="1"/>
    <col min="7445" max="7445" width="7.85546875" style="24" customWidth="1"/>
    <col min="7446" max="7456" width="13.85546875" style="24" customWidth="1"/>
    <col min="7457" max="7457" width="1.28515625" style="24" customWidth="1"/>
    <col min="7458" max="7691" width="9.140625" style="24"/>
    <col min="7692" max="7692" width="3.7109375" style="24" customWidth="1"/>
    <col min="7693" max="7693" width="6.7109375" style="24" customWidth="1"/>
    <col min="7694" max="7694" width="9" style="24" customWidth="1"/>
    <col min="7695" max="7695" width="5.140625" style="24" customWidth="1"/>
    <col min="7696" max="7696" width="7.140625" style="24" customWidth="1"/>
    <col min="7697" max="7697" width="0.28515625" style="24" customWidth="1"/>
    <col min="7698" max="7698" width="6.7109375" style="24" customWidth="1"/>
    <col min="7699" max="7699" width="6.85546875" style="24" customWidth="1"/>
    <col min="7700" max="7700" width="8.42578125" style="24" customWidth="1"/>
    <col min="7701" max="7701" width="7.85546875" style="24" customWidth="1"/>
    <col min="7702" max="7712" width="13.85546875" style="24" customWidth="1"/>
    <col min="7713" max="7713" width="1.28515625" style="24" customWidth="1"/>
    <col min="7714" max="7947" width="9.140625" style="24"/>
    <col min="7948" max="7948" width="3.7109375" style="24" customWidth="1"/>
    <col min="7949" max="7949" width="6.7109375" style="24" customWidth="1"/>
    <col min="7950" max="7950" width="9" style="24" customWidth="1"/>
    <col min="7951" max="7951" width="5.140625" style="24" customWidth="1"/>
    <col min="7952" max="7952" width="7.140625" style="24" customWidth="1"/>
    <col min="7953" max="7953" width="0.28515625" style="24" customWidth="1"/>
    <col min="7954" max="7954" width="6.7109375" style="24" customWidth="1"/>
    <col min="7955" max="7955" width="6.85546875" style="24" customWidth="1"/>
    <col min="7956" max="7956" width="8.42578125" style="24" customWidth="1"/>
    <col min="7957" max="7957" width="7.85546875" style="24" customWidth="1"/>
    <col min="7958" max="7968" width="13.85546875" style="24" customWidth="1"/>
    <col min="7969" max="7969" width="1.28515625" style="24" customWidth="1"/>
    <col min="7970" max="8203" width="9.140625" style="24"/>
    <col min="8204" max="8204" width="3.7109375" style="24" customWidth="1"/>
    <col min="8205" max="8205" width="6.7109375" style="24" customWidth="1"/>
    <col min="8206" max="8206" width="9" style="24" customWidth="1"/>
    <col min="8207" max="8207" width="5.140625" style="24" customWidth="1"/>
    <col min="8208" max="8208" width="7.140625" style="24" customWidth="1"/>
    <col min="8209" max="8209" width="0.28515625" style="24" customWidth="1"/>
    <col min="8210" max="8210" width="6.7109375" style="24" customWidth="1"/>
    <col min="8211" max="8211" width="6.85546875" style="24" customWidth="1"/>
    <col min="8212" max="8212" width="8.42578125" style="24" customWidth="1"/>
    <col min="8213" max="8213" width="7.85546875" style="24" customWidth="1"/>
    <col min="8214" max="8224" width="13.85546875" style="24" customWidth="1"/>
    <col min="8225" max="8225" width="1.28515625" style="24" customWidth="1"/>
    <col min="8226" max="8459" width="9.140625" style="24"/>
    <col min="8460" max="8460" width="3.7109375" style="24" customWidth="1"/>
    <col min="8461" max="8461" width="6.7109375" style="24" customWidth="1"/>
    <col min="8462" max="8462" width="9" style="24" customWidth="1"/>
    <col min="8463" max="8463" width="5.140625" style="24" customWidth="1"/>
    <col min="8464" max="8464" width="7.140625" style="24" customWidth="1"/>
    <col min="8465" max="8465" width="0.28515625" style="24" customWidth="1"/>
    <col min="8466" max="8466" width="6.7109375" style="24" customWidth="1"/>
    <col min="8467" max="8467" width="6.85546875" style="24" customWidth="1"/>
    <col min="8468" max="8468" width="8.42578125" style="24" customWidth="1"/>
    <col min="8469" max="8469" width="7.85546875" style="24" customWidth="1"/>
    <col min="8470" max="8480" width="13.85546875" style="24" customWidth="1"/>
    <col min="8481" max="8481" width="1.28515625" style="24" customWidth="1"/>
    <col min="8482" max="8715" width="9.140625" style="24"/>
    <col min="8716" max="8716" width="3.7109375" style="24" customWidth="1"/>
    <col min="8717" max="8717" width="6.7109375" style="24" customWidth="1"/>
    <col min="8718" max="8718" width="9" style="24" customWidth="1"/>
    <col min="8719" max="8719" width="5.140625" style="24" customWidth="1"/>
    <col min="8720" max="8720" width="7.140625" style="24" customWidth="1"/>
    <col min="8721" max="8721" width="0.28515625" style="24" customWidth="1"/>
    <col min="8722" max="8722" width="6.7109375" style="24" customWidth="1"/>
    <col min="8723" max="8723" width="6.85546875" style="24" customWidth="1"/>
    <col min="8724" max="8724" width="8.42578125" style="24" customWidth="1"/>
    <col min="8725" max="8725" width="7.85546875" style="24" customWidth="1"/>
    <col min="8726" max="8736" width="13.85546875" style="24" customWidth="1"/>
    <col min="8737" max="8737" width="1.28515625" style="24" customWidth="1"/>
    <col min="8738" max="8971" width="9.140625" style="24"/>
    <col min="8972" max="8972" width="3.7109375" style="24" customWidth="1"/>
    <col min="8973" max="8973" width="6.7109375" style="24" customWidth="1"/>
    <col min="8974" max="8974" width="9" style="24" customWidth="1"/>
    <col min="8975" max="8975" width="5.140625" style="24" customWidth="1"/>
    <col min="8976" max="8976" width="7.140625" style="24" customWidth="1"/>
    <col min="8977" max="8977" width="0.28515625" style="24" customWidth="1"/>
    <col min="8978" max="8978" width="6.7109375" style="24" customWidth="1"/>
    <col min="8979" max="8979" width="6.85546875" style="24" customWidth="1"/>
    <col min="8980" max="8980" width="8.42578125" style="24" customWidth="1"/>
    <col min="8981" max="8981" width="7.85546875" style="24" customWidth="1"/>
    <col min="8982" max="8992" width="13.85546875" style="24" customWidth="1"/>
    <col min="8993" max="8993" width="1.28515625" style="24" customWidth="1"/>
    <col min="8994" max="9227" width="9.140625" style="24"/>
    <col min="9228" max="9228" width="3.7109375" style="24" customWidth="1"/>
    <col min="9229" max="9229" width="6.7109375" style="24" customWidth="1"/>
    <col min="9230" max="9230" width="9" style="24" customWidth="1"/>
    <col min="9231" max="9231" width="5.140625" style="24" customWidth="1"/>
    <col min="9232" max="9232" width="7.140625" style="24" customWidth="1"/>
    <col min="9233" max="9233" width="0.28515625" style="24" customWidth="1"/>
    <col min="9234" max="9234" width="6.7109375" style="24" customWidth="1"/>
    <col min="9235" max="9235" width="6.85546875" style="24" customWidth="1"/>
    <col min="9236" max="9236" width="8.42578125" style="24" customWidth="1"/>
    <col min="9237" max="9237" width="7.85546875" style="24" customWidth="1"/>
    <col min="9238" max="9248" width="13.85546875" style="24" customWidth="1"/>
    <col min="9249" max="9249" width="1.28515625" style="24" customWidth="1"/>
    <col min="9250" max="9483" width="9.140625" style="24"/>
    <col min="9484" max="9484" width="3.7109375" style="24" customWidth="1"/>
    <col min="9485" max="9485" width="6.7109375" style="24" customWidth="1"/>
    <col min="9486" max="9486" width="9" style="24" customWidth="1"/>
    <col min="9487" max="9487" width="5.140625" style="24" customWidth="1"/>
    <col min="9488" max="9488" width="7.140625" style="24" customWidth="1"/>
    <col min="9489" max="9489" width="0.28515625" style="24" customWidth="1"/>
    <col min="9490" max="9490" width="6.7109375" style="24" customWidth="1"/>
    <col min="9491" max="9491" width="6.85546875" style="24" customWidth="1"/>
    <col min="9492" max="9492" width="8.42578125" style="24" customWidth="1"/>
    <col min="9493" max="9493" width="7.85546875" style="24" customWidth="1"/>
    <col min="9494" max="9504" width="13.85546875" style="24" customWidth="1"/>
    <col min="9505" max="9505" width="1.28515625" style="24" customWidth="1"/>
    <col min="9506" max="9739" width="9.140625" style="24"/>
    <col min="9740" max="9740" width="3.7109375" style="24" customWidth="1"/>
    <col min="9741" max="9741" width="6.7109375" style="24" customWidth="1"/>
    <col min="9742" max="9742" width="9" style="24" customWidth="1"/>
    <col min="9743" max="9743" width="5.140625" style="24" customWidth="1"/>
    <col min="9744" max="9744" width="7.140625" style="24" customWidth="1"/>
    <col min="9745" max="9745" width="0.28515625" style="24" customWidth="1"/>
    <col min="9746" max="9746" width="6.7109375" style="24" customWidth="1"/>
    <col min="9747" max="9747" width="6.85546875" style="24" customWidth="1"/>
    <col min="9748" max="9748" width="8.42578125" style="24" customWidth="1"/>
    <col min="9749" max="9749" width="7.85546875" style="24" customWidth="1"/>
    <col min="9750" max="9760" width="13.85546875" style="24" customWidth="1"/>
    <col min="9761" max="9761" width="1.28515625" style="24" customWidth="1"/>
    <col min="9762" max="9995" width="9.140625" style="24"/>
    <col min="9996" max="9996" width="3.7109375" style="24" customWidth="1"/>
    <col min="9997" max="9997" width="6.7109375" style="24" customWidth="1"/>
    <col min="9998" max="9998" width="9" style="24" customWidth="1"/>
    <col min="9999" max="9999" width="5.140625" style="24" customWidth="1"/>
    <col min="10000" max="10000" width="7.140625" style="24" customWidth="1"/>
    <col min="10001" max="10001" width="0.28515625" style="24" customWidth="1"/>
    <col min="10002" max="10002" width="6.7109375" style="24" customWidth="1"/>
    <col min="10003" max="10003" width="6.85546875" style="24" customWidth="1"/>
    <col min="10004" max="10004" width="8.42578125" style="24" customWidth="1"/>
    <col min="10005" max="10005" width="7.85546875" style="24" customWidth="1"/>
    <col min="10006" max="10016" width="13.85546875" style="24" customWidth="1"/>
    <col min="10017" max="10017" width="1.28515625" style="24" customWidth="1"/>
    <col min="10018" max="10251" width="9.140625" style="24"/>
    <col min="10252" max="10252" width="3.7109375" style="24" customWidth="1"/>
    <col min="10253" max="10253" width="6.7109375" style="24" customWidth="1"/>
    <col min="10254" max="10254" width="9" style="24" customWidth="1"/>
    <col min="10255" max="10255" width="5.140625" style="24" customWidth="1"/>
    <col min="10256" max="10256" width="7.140625" style="24" customWidth="1"/>
    <col min="10257" max="10257" width="0.28515625" style="24" customWidth="1"/>
    <col min="10258" max="10258" width="6.7109375" style="24" customWidth="1"/>
    <col min="10259" max="10259" width="6.85546875" style="24" customWidth="1"/>
    <col min="10260" max="10260" width="8.42578125" style="24" customWidth="1"/>
    <col min="10261" max="10261" width="7.85546875" style="24" customWidth="1"/>
    <col min="10262" max="10272" width="13.85546875" style="24" customWidth="1"/>
    <col min="10273" max="10273" width="1.28515625" style="24" customWidth="1"/>
    <col min="10274" max="10507" width="9.140625" style="24"/>
    <col min="10508" max="10508" width="3.7109375" style="24" customWidth="1"/>
    <col min="10509" max="10509" width="6.7109375" style="24" customWidth="1"/>
    <col min="10510" max="10510" width="9" style="24" customWidth="1"/>
    <col min="10511" max="10511" width="5.140625" style="24" customWidth="1"/>
    <col min="10512" max="10512" width="7.140625" style="24" customWidth="1"/>
    <col min="10513" max="10513" width="0.28515625" style="24" customWidth="1"/>
    <col min="10514" max="10514" width="6.7109375" style="24" customWidth="1"/>
    <col min="10515" max="10515" width="6.85546875" style="24" customWidth="1"/>
    <col min="10516" max="10516" width="8.42578125" style="24" customWidth="1"/>
    <col min="10517" max="10517" width="7.85546875" style="24" customWidth="1"/>
    <col min="10518" max="10528" width="13.85546875" style="24" customWidth="1"/>
    <col min="10529" max="10529" width="1.28515625" style="24" customWidth="1"/>
    <col min="10530" max="10763" width="9.140625" style="24"/>
    <col min="10764" max="10764" width="3.7109375" style="24" customWidth="1"/>
    <col min="10765" max="10765" width="6.7109375" style="24" customWidth="1"/>
    <col min="10766" max="10766" width="9" style="24" customWidth="1"/>
    <col min="10767" max="10767" width="5.140625" style="24" customWidth="1"/>
    <col min="10768" max="10768" width="7.140625" style="24" customWidth="1"/>
    <col min="10769" max="10769" width="0.28515625" style="24" customWidth="1"/>
    <col min="10770" max="10770" width="6.7109375" style="24" customWidth="1"/>
    <col min="10771" max="10771" width="6.85546875" style="24" customWidth="1"/>
    <col min="10772" max="10772" width="8.42578125" style="24" customWidth="1"/>
    <col min="10773" max="10773" width="7.85546875" style="24" customWidth="1"/>
    <col min="10774" max="10784" width="13.85546875" style="24" customWidth="1"/>
    <col min="10785" max="10785" width="1.28515625" style="24" customWidth="1"/>
    <col min="10786" max="11019" width="9.140625" style="24"/>
    <col min="11020" max="11020" width="3.7109375" style="24" customWidth="1"/>
    <col min="11021" max="11021" width="6.7109375" style="24" customWidth="1"/>
    <col min="11022" max="11022" width="9" style="24" customWidth="1"/>
    <col min="11023" max="11023" width="5.140625" style="24" customWidth="1"/>
    <col min="11024" max="11024" width="7.140625" style="24" customWidth="1"/>
    <col min="11025" max="11025" width="0.28515625" style="24" customWidth="1"/>
    <col min="11026" max="11026" width="6.7109375" style="24" customWidth="1"/>
    <col min="11027" max="11027" width="6.85546875" style="24" customWidth="1"/>
    <col min="11028" max="11028" width="8.42578125" style="24" customWidth="1"/>
    <col min="11029" max="11029" width="7.85546875" style="24" customWidth="1"/>
    <col min="11030" max="11040" width="13.85546875" style="24" customWidth="1"/>
    <col min="11041" max="11041" width="1.28515625" style="24" customWidth="1"/>
    <col min="11042" max="11275" width="9.140625" style="24"/>
    <col min="11276" max="11276" width="3.7109375" style="24" customWidth="1"/>
    <col min="11277" max="11277" width="6.7109375" style="24" customWidth="1"/>
    <col min="11278" max="11278" width="9" style="24" customWidth="1"/>
    <col min="11279" max="11279" width="5.140625" style="24" customWidth="1"/>
    <col min="11280" max="11280" width="7.140625" style="24" customWidth="1"/>
    <col min="11281" max="11281" width="0.28515625" style="24" customWidth="1"/>
    <col min="11282" max="11282" width="6.7109375" style="24" customWidth="1"/>
    <col min="11283" max="11283" width="6.85546875" style="24" customWidth="1"/>
    <col min="11284" max="11284" width="8.42578125" style="24" customWidth="1"/>
    <col min="11285" max="11285" width="7.85546875" style="24" customWidth="1"/>
    <col min="11286" max="11296" width="13.85546875" style="24" customWidth="1"/>
    <col min="11297" max="11297" width="1.28515625" style="24" customWidth="1"/>
    <col min="11298" max="11531" width="9.140625" style="24"/>
    <col min="11532" max="11532" width="3.7109375" style="24" customWidth="1"/>
    <col min="11533" max="11533" width="6.7109375" style="24" customWidth="1"/>
    <col min="11534" max="11534" width="9" style="24" customWidth="1"/>
    <col min="11535" max="11535" width="5.140625" style="24" customWidth="1"/>
    <col min="11536" max="11536" width="7.140625" style="24" customWidth="1"/>
    <col min="11537" max="11537" width="0.28515625" style="24" customWidth="1"/>
    <col min="11538" max="11538" width="6.7109375" style="24" customWidth="1"/>
    <col min="11539" max="11539" width="6.85546875" style="24" customWidth="1"/>
    <col min="11540" max="11540" width="8.42578125" style="24" customWidth="1"/>
    <col min="11541" max="11541" width="7.85546875" style="24" customWidth="1"/>
    <col min="11542" max="11552" width="13.85546875" style="24" customWidth="1"/>
    <col min="11553" max="11553" width="1.28515625" style="24" customWidth="1"/>
    <col min="11554" max="11787" width="9.140625" style="24"/>
    <col min="11788" max="11788" width="3.7109375" style="24" customWidth="1"/>
    <col min="11789" max="11789" width="6.7109375" style="24" customWidth="1"/>
    <col min="11790" max="11790" width="9" style="24" customWidth="1"/>
    <col min="11791" max="11791" width="5.140625" style="24" customWidth="1"/>
    <col min="11792" max="11792" width="7.140625" style="24" customWidth="1"/>
    <col min="11793" max="11793" width="0.28515625" style="24" customWidth="1"/>
    <col min="11794" max="11794" width="6.7109375" style="24" customWidth="1"/>
    <col min="11795" max="11795" width="6.85546875" style="24" customWidth="1"/>
    <col min="11796" max="11796" width="8.42578125" style="24" customWidth="1"/>
    <col min="11797" max="11797" width="7.85546875" style="24" customWidth="1"/>
    <col min="11798" max="11808" width="13.85546875" style="24" customWidth="1"/>
    <col min="11809" max="11809" width="1.28515625" style="24" customWidth="1"/>
    <col min="11810" max="12043" width="9.140625" style="24"/>
    <col min="12044" max="12044" width="3.7109375" style="24" customWidth="1"/>
    <col min="12045" max="12045" width="6.7109375" style="24" customWidth="1"/>
    <col min="12046" max="12046" width="9" style="24" customWidth="1"/>
    <col min="12047" max="12047" width="5.140625" style="24" customWidth="1"/>
    <col min="12048" max="12048" width="7.140625" style="24" customWidth="1"/>
    <col min="12049" max="12049" width="0.28515625" style="24" customWidth="1"/>
    <col min="12050" max="12050" width="6.7109375" style="24" customWidth="1"/>
    <col min="12051" max="12051" width="6.85546875" style="24" customWidth="1"/>
    <col min="12052" max="12052" width="8.42578125" style="24" customWidth="1"/>
    <col min="12053" max="12053" width="7.85546875" style="24" customWidth="1"/>
    <col min="12054" max="12064" width="13.85546875" style="24" customWidth="1"/>
    <col min="12065" max="12065" width="1.28515625" style="24" customWidth="1"/>
    <col min="12066" max="12299" width="9.140625" style="24"/>
    <col min="12300" max="12300" width="3.7109375" style="24" customWidth="1"/>
    <col min="12301" max="12301" width="6.7109375" style="24" customWidth="1"/>
    <col min="12302" max="12302" width="9" style="24" customWidth="1"/>
    <col min="12303" max="12303" width="5.140625" style="24" customWidth="1"/>
    <col min="12304" max="12304" width="7.140625" style="24" customWidth="1"/>
    <col min="12305" max="12305" width="0.28515625" style="24" customWidth="1"/>
    <col min="12306" max="12306" width="6.7109375" style="24" customWidth="1"/>
    <col min="12307" max="12307" width="6.85546875" style="24" customWidth="1"/>
    <col min="12308" max="12308" width="8.42578125" style="24" customWidth="1"/>
    <col min="12309" max="12309" width="7.85546875" style="24" customWidth="1"/>
    <col min="12310" max="12320" width="13.85546875" style="24" customWidth="1"/>
    <col min="12321" max="12321" width="1.28515625" style="24" customWidth="1"/>
    <col min="12322" max="12555" width="9.140625" style="24"/>
    <col min="12556" max="12556" width="3.7109375" style="24" customWidth="1"/>
    <col min="12557" max="12557" width="6.7109375" style="24" customWidth="1"/>
    <col min="12558" max="12558" width="9" style="24" customWidth="1"/>
    <col min="12559" max="12559" width="5.140625" style="24" customWidth="1"/>
    <col min="12560" max="12560" width="7.140625" style="24" customWidth="1"/>
    <col min="12561" max="12561" width="0.28515625" style="24" customWidth="1"/>
    <col min="12562" max="12562" width="6.7109375" style="24" customWidth="1"/>
    <col min="12563" max="12563" width="6.85546875" style="24" customWidth="1"/>
    <col min="12564" max="12564" width="8.42578125" style="24" customWidth="1"/>
    <col min="12565" max="12565" width="7.85546875" style="24" customWidth="1"/>
    <col min="12566" max="12576" width="13.85546875" style="24" customWidth="1"/>
    <col min="12577" max="12577" width="1.28515625" style="24" customWidth="1"/>
    <col min="12578" max="12811" width="9.140625" style="24"/>
    <col min="12812" max="12812" width="3.7109375" style="24" customWidth="1"/>
    <col min="12813" max="12813" width="6.7109375" style="24" customWidth="1"/>
    <col min="12814" max="12814" width="9" style="24" customWidth="1"/>
    <col min="12815" max="12815" width="5.140625" style="24" customWidth="1"/>
    <col min="12816" max="12816" width="7.140625" style="24" customWidth="1"/>
    <col min="12817" max="12817" width="0.28515625" style="24" customWidth="1"/>
    <col min="12818" max="12818" width="6.7109375" style="24" customWidth="1"/>
    <col min="12819" max="12819" width="6.85546875" style="24" customWidth="1"/>
    <col min="12820" max="12820" width="8.42578125" style="24" customWidth="1"/>
    <col min="12821" max="12821" width="7.85546875" style="24" customWidth="1"/>
    <col min="12822" max="12832" width="13.85546875" style="24" customWidth="1"/>
    <col min="12833" max="12833" width="1.28515625" style="24" customWidth="1"/>
    <col min="12834" max="13067" width="9.140625" style="24"/>
    <col min="13068" max="13068" width="3.7109375" style="24" customWidth="1"/>
    <col min="13069" max="13069" width="6.7109375" style="24" customWidth="1"/>
    <col min="13070" max="13070" width="9" style="24" customWidth="1"/>
    <col min="13071" max="13071" width="5.140625" style="24" customWidth="1"/>
    <col min="13072" max="13072" width="7.140625" style="24" customWidth="1"/>
    <col min="13073" max="13073" width="0.28515625" style="24" customWidth="1"/>
    <col min="13074" max="13074" width="6.7109375" style="24" customWidth="1"/>
    <col min="13075" max="13075" width="6.85546875" style="24" customWidth="1"/>
    <col min="13076" max="13076" width="8.42578125" style="24" customWidth="1"/>
    <col min="13077" max="13077" width="7.85546875" style="24" customWidth="1"/>
    <col min="13078" max="13088" width="13.85546875" style="24" customWidth="1"/>
    <col min="13089" max="13089" width="1.28515625" style="24" customWidth="1"/>
    <col min="13090" max="13323" width="9.140625" style="24"/>
    <col min="13324" max="13324" width="3.7109375" style="24" customWidth="1"/>
    <col min="13325" max="13325" width="6.7109375" style="24" customWidth="1"/>
    <col min="13326" max="13326" width="9" style="24" customWidth="1"/>
    <col min="13327" max="13327" width="5.140625" style="24" customWidth="1"/>
    <col min="13328" max="13328" width="7.140625" style="24" customWidth="1"/>
    <col min="13329" max="13329" width="0.28515625" style="24" customWidth="1"/>
    <col min="13330" max="13330" width="6.7109375" style="24" customWidth="1"/>
    <col min="13331" max="13331" width="6.85546875" style="24" customWidth="1"/>
    <col min="13332" max="13332" width="8.42578125" style="24" customWidth="1"/>
    <col min="13333" max="13333" width="7.85546875" style="24" customWidth="1"/>
    <col min="13334" max="13344" width="13.85546875" style="24" customWidth="1"/>
    <col min="13345" max="13345" width="1.28515625" style="24" customWidth="1"/>
    <col min="13346" max="13579" width="9.140625" style="24"/>
    <col min="13580" max="13580" width="3.7109375" style="24" customWidth="1"/>
    <col min="13581" max="13581" width="6.7109375" style="24" customWidth="1"/>
    <col min="13582" max="13582" width="9" style="24" customWidth="1"/>
    <col min="13583" max="13583" width="5.140625" style="24" customWidth="1"/>
    <col min="13584" max="13584" width="7.140625" style="24" customWidth="1"/>
    <col min="13585" max="13585" width="0.28515625" style="24" customWidth="1"/>
    <col min="13586" max="13586" width="6.7109375" style="24" customWidth="1"/>
    <col min="13587" max="13587" width="6.85546875" style="24" customWidth="1"/>
    <col min="13588" max="13588" width="8.42578125" style="24" customWidth="1"/>
    <col min="13589" max="13589" width="7.85546875" style="24" customWidth="1"/>
    <col min="13590" max="13600" width="13.85546875" style="24" customWidth="1"/>
    <col min="13601" max="13601" width="1.28515625" style="24" customWidth="1"/>
    <col min="13602" max="13835" width="9.140625" style="24"/>
    <col min="13836" max="13836" width="3.7109375" style="24" customWidth="1"/>
    <col min="13837" max="13837" width="6.7109375" style="24" customWidth="1"/>
    <col min="13838" max="13838" width="9" style="24" customWidth="1"/>
    <col min="13839" max="13839" width="5.140625" style="24" customWidth="1"/>
    <col min="13840" max="13840" width="7.140625" style="24" customWidth="1"/>
    <col min="13841" max="13841" width="0.28515625" style="24" customWidth="1"/>
    <col min="13842" max="13842" width="6.7109375" style="24" customWidth="1"/>
    <col min="13843" max="13843" width="6.85546875" style="24" customWidth="1"/>
    <col min="13844" max="13844" width="8.42578125" style="24" customWidth="1"/>
    <col min="13845" max="13845" width="7.85546875" style="24" customWidth="1"/>
    <col min="13846" max="13856" width="13.85546875" style="24" customWidth="1"/>
    <col min="13857" max="13857" width="1.28515625" style="24" customWidth="1"/>
    <col min="13858" max="14091" width="9.140625" style="24"/>
    <col min="14092" max="14092" width="3.7109375" style="24" customWidth="1"/>
    <col min="14093" max="14093" width="6.7109375" style="24" customWidth="1"/>
    <col min="14094" max="14094" width="9" style="24" customWidth="1"/>
    <col min="14095" max="14095" width="5.140625" style="24" customWidth="1"/>
    <col min="14096" max="14096" width="7.140625" style="24" customWidth="1"/>
    <col min="14097" max="14097" width="0.28515625" style="24" customWidth="1"/>
    <col min="14098" max="14098" width="6.7109375" style="24" customWidth="1"/>
    <col min="14099" max="14099" width="6.85546875" style="24" customWidth="1"/>
    <col min="14100" max="14100" width="8.42578125" style="24" customWidth="1"/>
    <col min="14101" max="14101" width="7.85546875" style="24" customWidth="1"/>
    <col min="14102" max="14112" width="13.85546875" style="24" customWidth="1"/>
    <col min="14113" max="14113" width="1.28515625" style="24" customWidth="1"/>
    <col min="14114" max="14347" width="9.140625" style="24"/>
    <col min="14348" max="14348" width="3.7109375" style="24" customWidth="1"/>
    <col min="14349" max="14349" width="6.7109375" style="24" customWidth="1"/>
    <col min="14350" max="14350" width="9" style="24" customWidth="1"/>
    <col min="14351" max="14351" width="5.140625" style="24" customWidth="1"/>
    <col min="14352" max="14352" width="7.140625" style="24" customWidth="1"/>
    <col min="14353" max="14353" width="0.28515625" style="24" customWidth="1"/>
    <col min="14354" max="14354" width="6.7109375" style="24" customWidth="1"/>
    <col min="14355" max="14355" width="6.85546875" style="24" customWidth="1"/>
    <col min="14356" max="14356" width="8.42578125" style="24" customWidth="1"/>
    <col min="14357" max="14357" width="7.85546875" style="24" customWidth="1"/>
    <col min="14358" max="14368" width="13.85546875" style="24" customWidth="1"/>
    <col min="14369" max="14369" width="1.28515625" style="24" customWidth="1"/>
    <col min="14370" max="14603" width="9.140625" style="24"/>
    <col min="14604" max="14604" width="3.7109375" style="24" customWidth="1"/>
    <col min="14605" max="14605" width="6.7109375" style="24" customWidth="1"/>
    <col min="14606" max="14606" width="9" style="24" customWidth="1"/>
    <col min="14607" max="14607" width="5.140625" style="24" customWidth="1"/>
    <col min="14608" max="14608" width="7.140625" style="24" customWidth="1"/>
    <col min="14609" max="14609" width="0.28515625" style="24" customWidth="1"/>
    <col min="14610" max="14610" width="6.7109375" style="24" customWidth="1"/>
    <col min="14611" max="14611" width="6.85546875" style="24" customWidth="1"/>
    <col min="14612" max="14612" width="8.42578125" style="24" customWidth="1"/>
    <col min="14613" max="14613" width="7.85546875" style="24" customWidth="1"/>
    <col min="14614" max="14624" width="13.85546875" style="24" customWidth="1"/>
    <col min="14625" max="14625" width="1.28515625" style="24" customWidth="1"/>
    <col min="14626" max="14859" width="9.140625" style="24"/>
    <col min="14860" max="14860" width="3.7109375" style="24" customWidth="1"/>
    <col min="14861" max="14861" width="6.7109375" style="24" customWidth="1"/>
    <col min="14862" max="14862" width="9" style="24" customWidth="1"/>
    <col min="14863" max="14863" width="5.140625" style="24" customWidth="1"/>
    <col min="14864" max="14864" width="7.140625" style="24" customWidth="1"/>
    <col min="14865" max="14865" width="0.28515625" style="24" customWidth="1"/>
    <col min="14866" max="14866" width="6.7109375" style="24" customWidth="1"/>
    <col min="14867" max="14867" width="6.85546875" style="24" customWidth="1"/>
    <col min="14868" max="14868" width="8.42578125" style="24" customWidth="1"/>
    <col min="14869" max="14869" width="7.85546875" style="24" customWidth="1"/>
    <col min="14870" max="14880" width="13.85546875" style="24" customWidth="1"/>
    <col min="14881" max="14881" width="1.28515625" style="24" customWidth="1"/>
    <col min="14882" max="15115" width="9.140625" style="24"/>
    <col min="15116" max="15116" width="3.7109375" style="24" customWidth="1"/>
    <col min="15117" max="15117" width="6.7109375" style="24" customWidth="1"/>
    <col min="15118" max="15118" width="9" style="24" customWidth="1"/>
    <col min="15119" max="15119" width="5.140625" style="24" customWidth="1"/>
    <col min="15120" max="15120" width="7.140625" style="24" customWidth="1"/>
    <col min="15121" max="15121" width="0.28515625" style="24" customWidth="1"/>
    <col min="15122" max="15122" width="6.7109375" style="24" customWidth="1"/>
    <col min="15123" max="15123" width="6.85546875" style="24" customWidth="1"/>
    <col min="15124" max="15124" width="8.42578125" style="24" customWidth="1"/>
    <col min="15125" max="15125" width="7.85546875" style="24" customWidth="1"/>
    <col min="15126" max="15136" width="13.85546875" style="24" customWidth="1"/>
    <col min="15137" max="15137" width="1.28515625" style="24" customWidth="1"/>
    <col min="15138" max="15371" width="9.140625" style="24"/>
    <col min="15372" max="15372" width="3.7109375" style="24" customWidth="1"/>
    <col min="15373" max="15373" width="6.7109375" style="24" customWidth="1"/>
    <col min="15374" max="15374" width="9" style="24" customWidth="1"/>
    <col min="15375" max="15375" width="5.140625" style="24" customWidth="1"/>
    <col min="15376" max="15376" width="7.140625" style="24" customWidth="1"/>
    <col min="15377" max="15377" width="0.28515625" style="24" customWidth="1"/>
    <col min="15378" max="15378" width="6.7109375" style="24" customWidth="1"/>
    <col min="15379" max="15379" width="6.85546875" style="24" customWidth="1"/>
    <col min="15380" max="15380" width="8.42578125" style="24" customWidth="1"/>
    <col min="15381" max="15381" width="7.85546875" style="24" customWidth="1"/>
    <col min="15382" max="15392" width="13.85546875" style="24" customWidth="1"/>
    <col min="15393" max="15393" width="1.28515625" style="24" customWidth="1"/>
    <col min="15394" max="15627" width="9.140625" style="24"/>
    <col min="15628" max="15628" width="3.7109375" style="24" customWidth="1"/>
    <col min="15629" max="15629" width="6.7109375" style="24" customWidth="1"/>
    <col min="15630" max="15630" width="9" style="24" customWidth="1"/>
    <col min="15631" max="15631" width="5.140625" style="24" customWidth="1"/>
    <col min="15632" max="15632" width="7.140625" style="24" customWidth="1"/>
    <col min="15633" max="15633" width="0.28515625" style="24" customWidth="1"/>
    <col min="15634" max="15634" width="6.7109375" style="24" customWidth="1"/>
    <col min="15635" max="15635" width="6.85546875" style="24" customWidth="1"/>
    <col min="15636" max="15636" width="8.42578125" style="24" customWidth="1"/>
    <col min="15637" max="15637" width="7.85546875" style="24" customWidth="1"/>
    <col min="15638" max="15648" width="13.85546875" style="24" customWidth="1"/>
    <col min="15649" max="15649" width="1.28515625" style="24" customWidth="1"/>
    <col min="15650" max="15883" width="9.140625" style="24"/>
    <col min="15884" max="15884" width="3.7109375" style="24" customWidth="1"/>
    <col min="15885" max="15885" width="6.7109375" style="24" customWidth="1"/>
    <col min="15886" max="15886" width="9" style="24" customWidth="1"/>
    <col min="15887" max="15887" width="5.140625" style="24" customWidth="1"/>
    <col min="15888" max="15888" width="7.140625" style="24" customWidth="1"/>
    <col min="15889" max="15889" width="0.28515625" style="24" customWidth="1"/>
    <col min="15890" max="15890" width="6.7109375" style="24" customWidth="1"/>
    <col min="15891" max="15891" width="6.85546875" style="24" customWidth="1"/>
    <col min="15892" max="15892" width="8.42578125" style="24" customWidth="1"/>
    <col min="15893" max="15893" width="7.85546875" style="24" customWidth="1"/>
    <col min="15894" max="15904" width="13.85546875" style="24" customWidth="1"/>
    <col min="15905" max="15905" width="1.28515625" style="24" customWidth="1"/>
    <col min="15906" max="16139" width="9.140625" style="24"/>
    <col min="16140" max="16140" width="3.7109375" style="24" customWidth="1"/>
    <col min="16141" max="16141" width="6.7109375" style="24" customWidth="1"/>
    <col min="16142" max="16142" width="9" style="24" customWidth="1"/>
    <col min="16143" max="16143" width="5.140625" style="24" customWidth="1"/>
    <col min="16144" max="16144" width="7.140625" style="24" customWidth="1"/>
    <col min="16145" max="16145" width="0.28515625" style="24" customWidth="1"/>
    <col min="16146" max="16146" width="6.7109375" style="24" customWidth="1"/>
    <col min="16147" max="16147" width="6.85546875" style="24" customWidth="1"/>
    <col min="16148" max="16148" width="8.42578125" style="24" customWidth="1"/>
    <col min="16149" max="16149" width="7.85546875" style="24" customWidth="1"/>
    <col min="16150" max="16160" width="13.85546875" style="24" customWidth="1"/>
    <col min="16161" max="16161" width="1.28515625" style="24" customWidth="1"/>
    <col min="16162" max="16384" width="9.140625" style="24"/>
  </cols>
  <sheetData>
    <row r="1" spans="1:33" ht="15.75" customHeight="1" x14ac:dyDescent="0.25">
      <c r="A1" s="71" t="s">
        <v>385</v>
      </c>
      <c r="B1" s="72"/>
      <c r="C1" s="72"/>
      <c r="D1" s="72"/>
      <c r="E1" s="72"/>
      <c r="F1" s="72"/>
      <c r="G1" s="72"/>
      <c r="H1" s="72"/>
      <c r="I1" s="72"/>
      <c r="J1" s="72"/>
    </row>
    <row r="2" spans="1:33" ht="15.75" customHeight="1" x14ac:dyDescent="0.25">
      <c r="A2" s="71" t="s">
        <v>386</v>
      </c>
      <c r="B2" s="72"/>
      <c r="C2" s="72"/>
      <c r="D2" s="72"/>
      <c r="E2" s="72"/>
      <c r="F2" s="72"/>
      <c r="G2" s="72"/>
      <c r="H2" s="72"/>
      <c r="I2" s="72"/>
      <c r="J2" s="72"/>
    </row>
    <row r="3" spans="1:33" ht="15.75" customHeight="1" thickBot="1" x14ac:dyDescent="0.25">
      <c r="A3" s="7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</row>
    <row r="4" spans="1:33" ht="15.75" customHeight="1" x14ac:dyDescent="0.2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77"/>
      <c r="Z4" s="78"/>
      <c r="AA4" s="78"/>
      <c r="AB4" s="78"/>
      <c r="AC4" s="78"/>
      <c r="AD4" s="78"/>
      <c r="AE4" s="78"/>
      <c r="AF4" s="78"/>
      <c r="AG4" s="78"/>
    </row>
    <row r="5" spans="1:33" s="31" customFormat="1" ht="15.75" customHeight="1" x14ac:dyDescent="0.2">
      <c r="A5" s="79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8">
        <v>2000</v>
      </c>
      <c r="L5" s="28">
        <v>2001</v>
      </c>
      <c r="M5" s="28">
        <v>2002</v>
      </c>
      <c r="N5" s="28">
        <v>2003</v>
      </c>
      <c r="O5" s="28">
        <v>2004</v>
      </c>
      <c r="P5" s="28">
        <v>2005</v>
      </c>
      <c r="Q5" s="28">
        <v>2006</v>
      </c>
      <c r="R5" s="28">
        <v>2007</v>
      </c>
      <c r="S5" s="28">
        <v>2008</v>
      </c>
      <c r="T5" s="28">
        <v>2009</v>
      </c>
      <c r="U5" s="28">
        <v>2010</v>
      </c>
      <c r="V5" s="28">
        <v>2011</v>
      </c>
      <c r="W5" s="28">
        <v>2012</v>
      </c>
      <c r="X5" s="28">
        <v>2013</v>
      </c>
      <c r="Y5" s="28">
        <v>2014</v>
      </c>
      <c r="Z5" s="28">
        <v>2015</v>
      </c>
      <c r="AA5" s="28">
        <v>2016</v>
      </c>
      <c r="AB5" s="28">
        <v>2017</v>
      </c>
      <c r="AC5" s="28">
        <v>2018</v>
      </c>
      <c r="AD5" s="28">
        <v>2019</v>
      </c>
      <c r="AE5" s="28">
        <v>2020</v>
      </c>
      <c r="AF5" s="28">
        <v>2021</v>
      </c>
      <c r="AG5" s="28">
        <v>2022</v>
      </c>
    </row>
    <row r="6" spans="1:33" ht="15.75" customHeight="1" thickBot="1" x14ac:dyDescent="0.25">
      <c r="A6" s="7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</row>
    <row r="7" spans="1:33" ht="15.75" customHeight="1" x14ac:dyDescent="0.25">
      <c r="A7" s="80"/>
      <c r="B7" s="81"/>
      <c r="C7" s="81"/>
      <c r="D7" s="81"/>
      <c r="E7" s="81"/>
      <c r="F7" s="81"/>
      <c r="G7" s="81"/>
      <c r="H7" s="81"/>
      <c r="I7" s="81"/>
      <c r="J7" s="81"/>
      <c r="Z7" s="78"/>
      <c r="AA7" s="78"/>
      <c r="AB7" s="78"/>
      <c r="AC7" s="78"/>
      <c r="AD7" s="78"/>
      <c r="AE7" s="78"/>
      <c r="AF7" s="78"/>
      <c r="AG7" s="78"/>
    </row>
    <row r="8" spans="1:33" s="83" customFormat="1" ht="15.75" customHeight="1" x14ac:dyDescent="0.25">
      <c r="A8" s="82">
        <v>1</v>
      </c>
      <c r="B8" s="74" t="s">
        <v>116</v>
      </c>
      <c r="C8" s="74"/>
      <c r="D8" s="74"/>
      <c r="E8" s="74"/>
      <c r="F8" s="74"/>
      <c r="G8" s="74"/>
      <c r="H8" s="74"/>
      <c r="I8" s="74"/>
      <c r="J8" s="74"/>
      <c r="K8" s="34">
        <v>382.67869873216659</v>
      </c>
      <c r="L8" s="34">
        <v>549.16007041518696</v>
      </c>
      <c r="M8" s="34">
        <v>-607.39612257345834</v>
      </c>
      <c r="N8" s="34">
        <v>-299.86730668190285</v>
      </c>
      <c r="O8" s="34">
        <v>490.37616926684132</v>
      </c>
      <c r="P8" s="34">
        <v>207.05360874565667</v>
      </c>
      <c r="Q8" s="34">
        <v>561.43033110526812</v>
      </c>
      <c r="R8" s="34">
        <v>465.44661526608979</v>
      </c>
      <c r="S8" s="34">
        <v>-0.82153179797933262</v>
      </c>
      <c r="T8" s="34">
        <v>316.99638329648769</v>
      </c>
      <c r="U8" s="34">
        <v>-822.92511614477007</v>
      </c>
      <c r="V8" s="34">
        <v>-473.12868784000602</v>
      </c>
      <c r="W8" s="34">
        <v>168.63353823719171</v>
      </c>
      <c r="X8" s="34">
        <v>-571.81132518660752</v>
      </c>
      <c r="Y8" s="34">
        <v>-217.94253957501405</v>
      </c>
      <c r="Z8" s="34">
        <v>220.77163691442638</v>
      </c>
      <c r="AA8" s="34">
        <v>224.43258827701266</v>
      </c>
      <c r="AB8" s="34">
        <v>12.336297764320989</v>
      </c>
      <c r="AC8" s="34">
        <v>-94.320007625557082</v>
      </c>
      <c r="AD8" s="34">
        <v>19.801159418939278</v>
      </c>
      <c r="AE8" s="34">
        <v>-718.81489213527766</v>
      </c>
      <c r="AF8" s="34">
        <v>-78.51962811689873</v>
      </c>
      <c r="AG8" s="34">
        <v>415.84896014290098</v>
      </c>
    </row>
    <row r="9" spans="1:33" ht="15.75" customHeight="1" x14ac:dyDescent="0.2">
      <c r="A9" s="73"/>
      <c r="B9" s="72"/>
      <c r="C9" s="72" t="s">
        <v>139</v>
      </c>
      <c r="D9" s="72"/>
      <c r="E9" s="72"/>
      <c r="F9" s="72"/>
      <c r="G9" s="72"/>
      <c r="H9" s="72"/>
      <c r="I9" s="72"/>
      <c r="J9" s="72"/>
      <c r="K9" s="37">
        <v>6487.5428770968019</v>
      </c>
      <c r="L9" s="37">
        <v>6267.7528181410889</v>
      </c>
      <c r="M9" s="37">
        <v>4574.9675336389246</v>
      </c>
      <c r="N9" s="37">
        <v>5672.5060852511278</v>
      </c>
      <c r="O9" s="37">
        <v>8527.466653273641</v>
      </c>
      <c r="P9" s="37">
        <v>10406.043182560836</v>
      </c>
      <c r="Q9" s="37">
        <v>10981.625374810534</v>
      </c>
      <c r="R9" s="37">
        <v>12206.704344123227</v>
      </c>
      <c r="S9" s="37">
        <v>12869.161464075607</v>
      </c>
      <c r="T9" s="37">
        <v>6465.0317870186664</v>
      </c>
      <c r="U9" s="37">
        <v>3463.8792519866265</v>
      </c>
      <c r="V9" s="37">
        <v>12466.304461125081</v>
      </c>
      <c r="W9" s="37">
        <v>5844.2716337567563</v>
      </c>
      <c r="X9" s="37">
        <v>3971.7810656692541</v>
      </c>
      <c r="Y9" s="37">
        <v>4220.4370685403883</v>
      </c>
      <c r="Z9" s="37">
        <v>4493.9132935001026</v>
      </c>
      <c r="AA9" s="37">
        <v>4307.9759898594966</v>
      </c>
      <c r="AB9" s="37">
        <v>4233.9671377941868</v>
      </c>
      <c r="AC9" s="37">
        <v>4705.2055588526255</v>
      </c>
      <c r="AD9" s="37">
        <v>4666.4173958176016</v>
      </c>
      <c r="AE9" s="37">
        <v>2669.5544795026494</v>
      </c>
      <c r="AF9" s="37">
        <v>3993.8252531859598</v>
      </c>
      <c r="AG9" s="37">
        <v>5514.7893838479758</v>
      </c>
    </row>
    <row r="10" spans="1:33" ht="15.75" customHeight="1" x14ac:dyDescent="0.2">
      <c r="A10" s="73"/>
      <c r="B10" s="72"/>
      <c r="C10" s="72" t="s">
        <v>140</v>
      </c>
      <c r="D10" s="72"/>
      <c r="E10" s="72"/>
      <c r="F10" s="72"/>
      <c r="G10" s="72"/>
      <c r="H10" s="72"/>
      <c r="I10" s="72"/>
      <c r="J10" s="72"/>
      <c r="K10" s="37">
        <v>6104.8641783646353</v>
      </c>
      <c r="L10" s="37">
        <v>5718.592747725902</v>
      </c>
      <c r="M10" s="37">
        <v>5182.3636562123829</v>
      </c>
      <c r="N10" s="37">
        <v>5972.3733919330307</v>
      </c>
      <c r="O10" s="37">
        <v>8037.0904840067997</v>
      </c>
      <c r="P10" s="37">
        <v>10198.989573815179</v>
      </c>
      <c r="Q10" s="37">
        <v>10420.195043705266</v>
      </c>
      <c r="R10" s="37">
        <v>11741.257728857137</v>
      </c>
      <c r="S10" s="37">
        <v>12869.982995873586</v>
      </c>
      <c r="T10" s="37">
        <v>6148.0354037221787</v>
      </c>
      <c r="U10" s="37">
        <v>4286.8043681313966</v>
      </c>
      <c r="V10" s="37">
        <v>12939.433148965087</v>
      </c>
      <c r="W10" s="37">
        <v>5675.6380955195646</v>
      </c>
      <c r="X10" s="37">
        <v>4543.5923908558616</v>
      </c>
      <c r="Y10" s="37">
        <v>4438.3796081154023</v>
      </c>
      <c r="Z10" s="37">
        <v>4273.1416565856762</v>
      </c>
      <c r="AA10" s="37">
        <v>4083.543401582484</v>
      </c>
      <c r="AB10" s="37">
        <v>4221.6308400298658</v>
      </c>
      <c r="AC10" s="37">
        <v>4799.5255664781826</v>
      </c>
      <c r="AD10" s="37">
        <v>4646.6162363986623</v>
      </c>
      <c r="AE10" s="37">
        <v>3388.3693716379271</v>
      </c>
      <c r="AF10" s="37">
        <v>4072.3448813028585</v>
      </c>
      <c r="AG10" s="37">
        <v>5098.9404237050749</v>
      </c>
    </row>
    <row r="11" spans="1:33" s="83" customFormat="1" ht="15.75" customHeight="1" x14ac:dyDescent="0.25">
      <c r="A11" s="84"/>
      <c r="B11" s="85" t="s">
        <v>117</v>
      </c>
      <c r="C11" s="74" t="s">
        <v>118</v>
      </c>
      <c r="D11" s="74"/>
      <c r="E11" s="74"/>
      <c r="F11" s="74"/>
      <c r="G11" s="74"/>
      <c r="H11" s="74"/>
      <c r="I11" s="74"/>
      <c r="J11" s="74"/>
      <c r="K11" s="34">
        <v>565.17877547741773</v>
      </c>
      <c r="L11" s="34">
        <v>766.0167535300252</v>
      </c>
      <c r="M11" s="34">
        <v>-238.63010648225281</v>
      </c>
      <c r="N11" s="34">
        <v>-47.663950870222834</v>
      </c>
      <c r="O11" s="34">
        <v>816.67680194959667</v>
      </c>
      <c r="P11" s="34">
        <v>1301.608306434453</v>
      </c>
      <c r="Q11" s="34">
        <v>983.92269014723206</v>
      </c>
      <c r="R11" s="34">
        <v>1373.9570916467273</v>
      </c>
      <c r="S11" s="34">
        <v>442.0064720028513</v>
      </c>
      <c r="T11" s="34">
        <v>625.38003208259852</v>
      </c>
      <c r="U11" s="34">
        <v>-445.52655857491482</v>
      </c>
      <c r="V11" s="34">
        <v>174.41847494273497</v>
      </c>
      <c r="W11" s="34">
        <v>511.90337520904632</v>
      </c>
      <c r="X11" s="34">
        <v>-171.74637373301357</v>
      </c>
      <c r="Y11" s="34">
        <v>92.203440376212257</v>
      </c>
      <c r="Z11" s="34">
        <v>567.40609953737066</v>
      </c>
      <c r="AA11" s="34">
        <v>578.05769113724045</v>
      </c>
      <c r="AB11" s="34">
        <v>438.00464164945424</v>
      </c>
      <c r="AC11" s="34">
        <v>454.54396373462077</v>
      </c>
      <c r="AD11" s="34">
        <v>435.47336019395152</v>
      </c>
      <c r="AE11" s="34">
        <v>-515.76698044339309</v>
      </c>
      <c r="AF11" s="34">
        <v>234.70120667045649</v>
      </c>
      <c r="AG11" s="34">
        <v>761.82657632648079</v>
      </c>
    </row>
    <row r="12" spans="1:33" ht="15.75" customHeight="1" x14ac:dyDescent="0.2">
      <c r="A12" s="73"/>
      <c r="B12" s="86"/>
      <c r="C12" s="72" t="s">
        <v>139</v>
      </c>
      <c r="D12" s="72"/>
      <c r="E12" s="72"/>
      <c r="F12" s="72"/>
      <c r="G12" s="72"/>
      <c r="H12" s="72"/>
      <c r="I12" s="72"/>
      <c r="K12" s="37">
        <v>6322.0656398946558</v>
      </c>
      <c r="L12" s="37">
        <v>6103.0584798325399</v>
      </c>
      <c r="M12" s="37">
        <v>4451.7904886284368</v>
      </c>
      <c r="N12" s="37">
        <v>5541.9478897607005</v>
      </c>
      <c r="O12" s="37">
        <v>8384.2463735845213</v>
      </c>
      <c r="P12" s="37">
        <v>10238.931980631638</v>
      </c>
      <c r="Q12" s="37">
        <v>10774.991492775618</v>
      </c>
      <c r="R12" s="37">
        <v>11942.651469088034</v>
      </c>
      <c r="S12" s="37">
        <v>12621.278281086476</v>
      </c>
      <c r="T12" s="37">
        <v>6237.4989933700253</v>
      </c>
      <c r="U12" s="37">
        <v>3256.004697413412</v>
      </c>
      <c r="V12" s="37">
        <v>12261.396376271628</v>
      </c>
      <c r="W12" s="37">
        <v>5637.2519475438457</v>
      </c>
      <c r="X12" s="37">
        <v>3718.8774936374011</v>
      </c>
      <c r="Y12" s="37">
        <v>3972.6699530694286</v>
      </c>
      <c r="Z12" s="37">
        <v>4237.6451055877806</v>
      </c>
      <c r="AA12" s="37">
        <v>4044.1646924960228</v>
      </c>
      <c r="AB12" s="37">
        <v>3966.0019010120154</v>
      </c>
      <c r="AC12" s="37">
        <v>4381.5308016062381</v>
      </c>
      <c r="AD12" s="37">
        <v>4325.8462777005252</v>
      </c>
      <c r="AE12" s="37">
        <v>2348.2786103389458</v>
      </c>
      <c r="AF12" s="37">
        <v>3689.3170403820131</v>
      </c>
      <c r="AG12" s="37">
        <v>5110.7301514950723</v>
      </c>
    </row>
    <row r="13" spans="1:33" ht="15.75" customHeight="1" x14ac:dyDescent="0.2">
      <c r="A13" s="73"/>
      <c r="B13" s="86"/>
      <c r="C13" s="72" t="s">
        <v>140</v>
      </c>
      <c r="D13" s="72"/>
      <c r="E13" s="72"/>
      <c r="F13" s="72"/>
      <c r="G13" s="72"/>
      <c r="H13" s="72"/>
      <c r="I13" s="72"/>
      <c r="K13" s="37">
        <v>5756.886864417238</v>
      </c>
      <c r="L13" s="37">
        <v>5337.0417263025147</v>
      </c>
      <c r="M13" s="37">
        <v>4690.4205951106896</v>
      </c>
      <c r="N13" s="37">
        <v>5589.6118406309233</v>
      </c>
      <c r="O13" s="37">
        <v>7567.5695716349246</v>
      </c>
      <c r="P13" s="37">
        <v>8937.323674197185</v>
      </c>
      <c r="Q13" s="37">
        <v>9791.068802628386</v>
      </c>
      <c r="R13" s="37">
        <v>10568.694377441307</v>
      </c>
      <c r="S13" s="37">
        <v>12179.271809083624</v>
      </c>
      <c r="T13" s="37">
        <v>5612.1189612874268</v>
      </c>
      <c r="U13" s="37">
        <v>3701.5312559883268</v>
      </c>
      <c r="V13" s="37">
        <v>12086.977901328893</v>
      </c>
      <c r="W13" s="37">
        <v>5125.3485723347994</v>
      </c>
      <c r="X13" s="37">
        <v>3890.6238673704147</v>
      </c>
      <c r="Y13" s="37">
        <v>3880.4665126932164</v>
      </c>
      <c r="Z13" s="37">
        <v>3670.2390060504099</v>
      </c>
      <c r="AA13" s="37">
        <v>3466.1070013587823</v>
      </c>
      <c r="AB13" s="37">
        <v>3527.9972593625612</v>
      </c>
      <c r="AC13" s="37">
        <v>3926.9868378716174</v>
      </c>
      <c r="AD13" s="37">
        <v>3890.3729175065737</v>
      </c>
      <c r="AE13" s="37">
        <v>2864.0455907823389</v>
      </c>
      <c r="AF13" s="37">
        <v>3454.6158337115567</v>
      </c>
      <c r="AG13" s="37">
        <v>4348.9035751685915</v>
      </c>
    </row>
    <row r="14" spans="1:33" s="83" customFormat="1" ht="15.75" customHeight="1" x14ac:dyDescent="0.25">
      <c r="A14" s="82"/>
      <c r="B14" s="87"/>
      <c r="D14" s="88" t="s">
        <v>119</v>
      </c>
      <c r="E14" s="72" t="s">
        <v>120</v>
      </c>
      <c r="F14" s="72"/>
      <c r="G14" s="74"/>
      <c r="H14" s="74"/>
      <c r="I14" s="74"/>
      <c r="J14" s="74"/>
      <c r="K14" s="34">
        <v>-348.3932279931114</v>
      </c>
      <c r="L14" s="34">
        <v>-118.48864423236864</v>
      </c>
      <c r="M14" s="34">
        <v>-1099.1629346566683</v>
      </c>
      <c r="N14" s="34">
        <v>-820.06081455211597</v>
      </c>
      <c r="O14" s="34">
        <v>-290.90829979146565</v>
      </c>
      <c r="P14" s="34">
        <v>284.99839627293477</v>
      </c>
      <c r="Q14" s="34">
        <v>44.670912402254544</v>
      </c>
      <c r="R14" s="34">
        <v>201.8165357840353</v>
      </c>
      <c r="S14" s="34">
        <v>-935.05540798748189</v>
      </c>
      <c r="T14" s="34">
        <v>-867.40997079732415</v>
      </c>
      <c r="U14" s="34">
        <v>-2012.6442866238244</v>
      </c>
      <c r="V14" s="34">
        <v>-1265.7956465429725</v>
      </c>
      <c r="W14" s="34">
        <v>-1160.0378426667262</v>
      </c>
      <c r="X14" s="34">
        <v>-1957.8917011917147</v>
      </c>
      <c r="Y14" s="34">
        <v>-1953.8852339844971</v>
      </c>
      <c r="Z14" s="34">
        <v>-1648.1523232037757</v>
      </c>
      <c r="AA14" s="34">
        <v>-1529.1925556537021</v>
      </c>
      <c r="AB14" s="34">
        <v>-1771.0502557960488</v>
      </c>
      <c r="AC14" s="34">
        <v>-1859.4125594989982</v>
      </c>
      <c r="AD14" s="34">
        <v>-1924.3163926383834</v>
      </c>
      <c r="AE14" s="34">
        <v>-1388.7700074026761</v>
      </c>
      <c r="AF14" s="34">
        <v>-1676.7396822714277</v>
      </c>
      <c r="AG14" s="34">
        <v>-2083.0409870245603</v>
      </c>
    </row>
    <row r="15" spans="1:33" ht="15.75" customHeight="1" x14ac:dyDescent="0.2">
      <c r="A15" s="73"/>
      <c r="B15" s="86"/>
      <c r="D15" s="72"/>
      <c r="E15" s="72"/>
      <c r="F15" s="72" t="s">
        <v>141</v>
      </c>
      <c r="G15" s="72"/>
      <c r="H15" s="72"/>
      <c r="I15" s="72"/>
      <c r="J15" s="72"/>
      <c r="K15" s="37">
        <v>4508.0855063178042</v>
      </c>
      <c r="L15" s="37">
        <v>4327.8756135714802</v>
      </c>
      <c r="M15" s="37">
        <v>2655.8483324934582</v>
      </c>
      <c r="N15" s="37">
        <v>3664.9466055291546</v>
      </c>
      <c r="O15" s="37">
        <v>6140.5556902767466</v>
      </c>
      <c r="P15" s="37">
        <v>7898.0177775630191</v>
      </c>
      <c r="Q15" s="37">
        <v>8431.4874850318774</v>
      </c>
      <c r="R15" s="37">
        <v>9309.8716652725034</v>
      </c>
      <c r="S15" s="37">
        <v>9753.7725763621565</v>
      </c>
      <c r="T15" s="37">
        <v>3484.6832973345859</v>
      </c>
      <c r="U15" s="37">
        <v>465.53801698018526</v>
      </c>
      <c r="V15" s="37">
        <v>9263.464647005967</v>
      </c>
      <c r="W15" s="37">
        <v>2478.7190820594424</v>
      </c>
      <c r="X15" s="37">
        <v>490.02278056208337</v>
      </c>
      <c r="Y15" s="37">
        <v>455.62744692140961</v>
      </c>
      <c r="Z15" s="37">
        <v>590.09143668585284</v>
      </c>
      <c r="AA15" s="37">
        <v>508.39765816824496</v>
      </c>
      <c r="AB15" s="37">
        <v>240.93471267038851</v>
      </c>
      <c r="AC15" s="37">
        <v>347.44557892018241</v>
      </c>
      <c r="AD15" s="37">
        <v>233.67143425103706</v>
      </c>
      <c r="AE15" s="37">
        <v>156.32352178817493</v>
      </c>
      <c r="AF15" s="37">
        <v>220.63876013123519</v>
      </c>
      <c r="AG15" s="37">
        <v>371.69450835146807</v>
      </c>
    </row>
    <row r="16" spans="1:33" ht="15.75" customHeight="1" x14ac:dyDescent="0.2">
      <c r="A16" s="73"/>
      <c r="B16" s="86"/>
      <c r="D16" s="72"/>
      <c r="E16" s="72"/>
      <c r="F16" s="72" t="s">
        <v>142</v>
      </c>
      <c r="G16" s="72"/>
      <c r="H16" s="72"/>
      <c r="I16" s="72"/>
      <c r="J16" s="72"/>
      <c r="K16" s="37">
        <v>4856.4787343109156</v>
      </c>
      <c r="L16" s="37">
        <v>4446.3642578038489</v>
      </c>
      <c r="M16" s="37">
        <v>3755.0112671501265</v>
      </c>
      <c r="N16" s="37">
        <v>4485.0074200812705</v>
      </c>
      <c r="O16" s="37">
        <v>6431.4639900682123</v>
      </c>
      <c r="P16" s="37">
        <v>7613.0193812900843</v>
      </c>
      <c r="Q16" s="37">
        <v>8386.8165726296229</v>
      </c>
      <c r="R16" s="37">
        <v>9108.0551294884681</v>
      </c>
      <c r="S16" s="37">
        <v>10688.827984349638</v>
      </c>
      <c r="T16" s="37">
        <v>4352.09326813191</v>
      </c>
      <c r="U16" s="37">
        <v>2478.1823036040096</v>
      </c>
      <c r="V16" s="37">
        <v>10529.260293548939</v>
      </c>
      <c r="W16" s="37">
        <v>3638.7569247261686</v>
      </c>
      <c r="X16" s="37">
        <v>2447.9144817537981</v>
      </c>
      <c r="Y16" s="37">
        <v>2409.5126809059066</v>
      </c>
      <c r="Z16" s="37">
        <v>2238.2437598896286</v>
      </c>
      <c r="AA16" s="37">
        <v>2037.5902138219471</v>
      </c>
      <c r="AB16" s="37">
        <v>2011.9849684664373</v>
      </c>
      <c r="AC16" s="37">
        <v>2206.8581384191807</v>
      </c>
      <c r="AD16" s="37">
        <v>2157.9878268894204</v>
      </c>
      <c r="AE16" s="37">
        <v>1545.0935291908511</v>
      </c>
      <c r="AF16" s="37">
        <v>1897.3784424026628</v>
      </c>
      <c r="AG16" s="37">
        <v>2454.7354953760282</v>
      </c>
    </row>
    <row r="17" spans="1:33" s="83" customFormat="1" ht="15.75" customHeight="1" x14ac:dyDescent="0.25">
      <c r="A17" s="82"/>
      <c r="B17" s="87"/>
      <c r="D17" s="88" t="s">
        <v>121</v>
      </c>
      <c r="E17" s="72" t="s">
        <v>122</v>
      </c>
      <c r="F17" s="72"/>
      <c r="G17" s="74"/>
      <c r="H17" s="74"/>
      <c r="I17" s="74"/>
      <c r="J17" s="74"/>
      <c r="K17" s="34">
        <v>913.5720034705289</v>
      </c>
      <c r="L17" s="34">
        <v>884.50539776239407</v>
      </c>
      <c r="M17" s="34">
        <v>860.53282817441573</v>
      </c>
      <c r="N17" s="34">
        <v>772.39686368189291</v>
      </c>
      <c r="O17" s="34">
        <v>1107.5851017410623</v>
      </c>
      <c r="P17" s="34">
        <v>1016.6099101615191</v>
      </c>
      <c r="Q17" s="34">
        <v>939.25177774497843</v>
      </c>
      <c r="R17" s="34">
        <v>1172.1405558626911</v>
      </c>
      <c r="S17" s="34">
        <v>1377.0618799903327</v>
      </c>
      <c r="T17" s="34">
        <v>1492.7900028799229</v>
      </c>
      <c r="U17" s="34">
        <v>1567.1177280489096</v>
      </c>
      <c r="V17" s="34">
        <v>1440.2141214857074</v>
      </c>
      <c r="W17" s="34">
        <v>1671.9412178757721</v>
      </c>
      <c r="X17" s="34">
        <v>1786.1453274587011</v>
      </c>
      <c r="Y17" s="34">
        <v>2046.0886743607093</v>
      </c>
      <c r="Z17" s="34">
        <v>2215.5584227411468</v>
      </c>
      <c r="AA17" s="34">
        <v>2107.2502467909426</v>
      </c>
      <c r="AB17" s="34">
        <v>2209.0548974455032</v>
      </c>
      <c r="AC17" s="34">
        <v>2313.9565232336195</v>
      </c>
      <c r="AD17" s="34">
        <v>2359.7897528323356</v>
      </c>
      <c r="AE17" s="34">
        <v>873.00302695928349</v>
      </c>
      <c r="AF17" s="34">
        <v>1911.4408889418839</v>
      </c>
      <c r="AG17" s="34">
        <v>2844.8675633510406</v>
      </c>
    </row>
    <row r="18" spans="1:33" ht="15.75" customHeight="1" x14ac:dyDescent="0.2">
      <c r="A18" s="73"/>
      <c r="B18" s="86"/>
      <c r="D18" s="72"/>
      <c r="E18" s="72"/>
      <c r="F18" s="72" t="s">
        <v>139</v>
      </c>
      <c r="G18" s="72"/>
      <c r="H18" s="72"/>
      <c r="I18" s="72"/>
      <c r="J18" s="72"/>
      <c r="K18" s="37">
        <v>1813.9801335768516</v>
      </c>
      <c r="L18" s="37">
        <v>1775.1828662610596</v>
      </c>
      <c r="M18" s="37">
        <v>1795.9421561349789</v>
      </c>
      <c r="N18" s="37">
        <v>1877.0012842315459</v>
      </c>
      <c r="O18" s="37">
        <v>2243.6906833077746</v>
      </c>
      <c r="P18" s="37">
        <v>2340.9142030686189</v>
      </c>
      <c r="Q18" s="37">
        <v>2343.5040077437416</v>
      </c>
      <c r="R18" s="37">
        <v>2632.7798038155302</v>
      </c>
      <c r="S18" s="37">
        <v>2867.5057047243195</v>
      </c>
      <c r="T18" s="37">
        <v>2752.8156960354399</v>
      </c>
      <c r="U18" s="37">
        <v>2790.4666804332269</v>
      </c>
      <c r="V18" s="37">
        <v>2997.9317292656615</v>
      </c>
      <c r="W18" s="37">
        <v>3158.5328654844029</v>
      </c>
      <c r="X18" s="37">
        <v>3228.8547130753177</v>
      </c>
      <c r="Y18" s="37">
        <v>3517.0425061480191</v>
      </c>
      <c r="Z18" s="37">
        <v>3647.5536689019282</v>
      </c>
      <c r="AA18" s="37">
        <v>3535.7670343277778</v>
      </c>
      <c r="AB18" s="37">
        <v>3725.0671883416271</v>
      </c>
      <c r="AC18" s="37">
        <v>4034.0852226860561</v>
      </c>
      <c r="AD18" s="37">
        <v>4092.1748434494884</v>
      </c>
      <c r="AE18" s="37">
        <v>2191.9550885507711</v>
      </c>
      <c r="AF18" s="37">
        <v>3468.6782802507778</v>
      </c>
      <c r="AG18" s="37">
        <v>4739.0356431436039</v>
      </c>
    </row>
    <row r="19" spans="1:33" ht="15.75" customHeight="1" x14ac:dyDescent="0.2">
      <c r="A19" s="73"/>
      <c r="B19" s="86"/>
      <c r="D19" s="72"/>
      <c r="E19" s="72"/>
      <c r="F19" s="72" t="s">
        <v>140</v>
      </c>
      <c r="G19" s="72"/>
      <c r="H19" s="72"/>
      <c r="I19" s="72"/>
      <c r="J19" s="72"/>
      <c r="K19" s="37">
        <v>900.40813010632269</v>
      </c>
      <c r="L19" s="37">
        <v>890.67746849866558</v>
      </c>
      <c r="M19" s="37">
        <v>935.40932796056313</v>
      </c>
      <c r="N19" s="37">
        <v>1104.604420549653</v>
      </c>
      <c r="O19" s="37">
        <v>1136.1055815667123</v>
      </c>
      <c r="P19" s="37">
        <v>1324.3042929070998</v>
      </c>
      <c r="Q19" s="37">
        <v>1404.2522299987631</v>
      </c>
      <c r="R19" s="37">
        <v>1460.639247952839</v>
      </c>
      <c r="S19" s="37">
        <v>1490.4438247339867</v>
      </c>
      <c r="T19" s="37">
        <v>1260.025693155517</v>
      </c>
      <c r="U19" s="37">
        <v>1223.3489523843173</v>
      </c>
      <c r="V19" s="37">
        <v>1557.7176077799541</v>
      </c>
      <c r="W19" s="37">
        <v>1486.5916476086309</v>
      </c>
      <c r="X19" s="37">
        <v>1442.7093856166166</v>
      </c>
      <c r="Y19" s="37">
        <v>1470.9538317873098</v>
      </c>
      <c r="Z19" s="37">
        <v>1431.9952461607813</v>
      </c>
      <c r="AA19" s="37">
        <v>1428.5167875368352</v>
      </c>
      <c r="AB19" s="37">
        <v>1516.0122908961239</v>
      </c>
      <c r="AC19" s="37">
        <v>1720.1286994524366</v>
      </c>
      <c r="AD19" s="37">
        <v>1732.3850906171531</v>
      </c>
      <c r="AE19" s="37">
        <v>1318.9520615914876</v>
      </c>
      <c r="AF19" s="37">
        <v>1557.2373913088938</v>
      </c>
      <c r="AG19" s="37">
        <v>1894.1680797925633</v>
      </c>
    </row>
    <row r="20" spans="1:33" ht="15.75" customHeight="1" x14ac:dyDescent="0.2">
      <c r="A20" s="73"/>
      <c r="B20" s="86"/>
      <c r="D20" s="72"/>
      <c r="E20" s="72" t="s">
        <v>143</v>
      </c>
      <c r="F20" s="72"/>
      <c r="G20" s="72" t="s">
        <v>144</v>
      </c>
      <c r="H20" s="72"/>
      <c r="I20" s="72"/>
      <c r="J20" s="72"/>
      <c r="K20" s="37">
        <v>-101.93935183711213</v>
      </c>
      <c r="L20" s="37">
        <v>-174.51042373181463</v>
      </c>
      <c r="M20" s="37">
        <v>-165.85012735440523</v>
      </c>
      <c r="N20" s="37">
        <v>-204.41578007639345</v>
      </c>
      <c r="O20" s="37">
        <v>-210.33070052037618</v>
      </c>
      <c r="P20" s="37">
        <v>-233.21652806642521</v>
      </c>
      <c r="Q20" s="37">
        <v>-256.7867771386783</v>
      </c>
      <c r="R20" s="37">
        <v>-255.82586280364612</v>
      </c>
      <c r="S20" s="37">
        <v>-312.31153336967873</v>
      </c>
      <c r="T20" s="37">
        <v>-142.2329393743882</v>
      </c>
      <c r="U20" s="37">
        <v>-109.41781382827963</v>
      </c>
      <c r="V20" s="37">
        <v>-279.5270130326557</v>
      </c>
      <c r="W20" s="37">
        <v>-142.19933353581786</v>
      </c>
      <c r="X20" s="37">
        <v>-104.40835177417071</v>
      </c>
      <c r="Y20" s="37">
        <v>-21.835404251501416</v>
      </c>
      <c r="Z20" s="37">
        <v>-1.2366702098838687</v>
      </c>
      <c r="AA20" s="37">
        <v>14.326071288405615</v>
      </c>
      <c r="AB20" s="37">
        <v>33.748078468421284</v>
      </c>
      <c r="AC20" s="37">
        <v>6.0061377377153065</v>
      </c>
      <c r="AD20" s="37">
        <v>-24.001995736802087</v>
      </c>
      <c r="AE20" s="37">
        <v>-79.219080446083865</v>
      </c>
      <c r="AF20" s="37">
        <v>-48.139014704515347</v>
      </c>
      <c r="AG20" s="37">
        <v>-110.23843265499681</v>
      </c>
    </row>
    <row r="21" spans="1:33" ht="15.75" customHeight="1" x14ac:dyDescent="0.2">
      <c r="A21" s="73"/>
      <c r="B21" s="86"/>
      <c r="D21" s="72"/>
      <c r="E21" s="72"/>
      <c r="F21" s="72"/>
      <c r="G21" s="72"/>
      <c r="H21" s="72" t="s">
        <v>139</v>
      </c>
      <c r="I21" s="72"/>
      <c r="J21" s="72"/>
      <c r="K21" s="37">
        <v>148.9862721798068</v>
      </c>
      <c r="L21" s="37">
        <v>92.665103774419848</v>
      </c>
      <c r="M21" s="37">
        <v>63.853023517916988</v>
      </c>
      <c r="N21" s="37">
        <v>69.48376669677593</v>
      </c>
      <c r="O21" s="37">
        <v>95.098334162695224</v>
      </c>
      <c r="P21" s="37">
        <v>101.35067642187585</v>
      </c>
      <c r="Q21" s="37">
        <v>95.816522639646479</v>
      </c>
      <c r="R21" s="37">
        <v>101.80326993725745</v>
      </c>
      <c r="S21" s="37">
        <v>103.2071210461179</v>
      </c>
      <c r="T21" s="37">
        <v>110.60525891340518</v>
      </c>
      <c r="U21" s="37">
        <v>93.11692701832169</v>
      </c>
      <c r="V21" s="37">
        <v>116.8559881590313</v>
      </c>
      <c r="W21" s="37">
        <v>107.58476672877634</v>
      </c>
      <c r="X21" s="37">
        <v>132.48965209966062</v>
      </c>
      <c r="Y21" s="37">
        <v>203.06444232796997</v>
      </c>
      <c r="Z21" s="37">
        <v>207.60526296705376</v>
      </c>
      <c r="AA21" s="37">
        <v>205.80500651912035</v>
      </c>
      <c r="AB21" s="37">
        <v>233.59325447239834</v>
      </c>
      <c r="AC21" s="37">
        <v>250.21663272573281</v>
      </c>
      <c r="AD21" s="37">
        <v>223.24036359871968</v>
      </c>
      <c r="AE21" s="37">
        <v>92.657682230102239</v>
      </c>
      <c r="AF21" s="37">
        <v>136.52806085548269</v>
      </c>
      <c r="AG21" s="37">
        <v>177.54828970860086</v>
      </c>
    </row>
    <row r="22" spans="1:33" ht="15.75" customHeight="1" x14ac:dyDescent="0.2">
      <c r="A22" s="73"/>
      <c r="B22" s="86"/>
      <c r="D22" s="72"/>
      <c r="E22" s="72"/>
      <c r="F22" s="72"/>
      <c r="G22" s="72"/>
      <c r="H22" s="72" t="s">
        <v>140</v>
      </c>
      <c r="I22" s="72"/>
      <c r="J22" s="72"/>
      <c r="K22" s="37">
        <v>250.92562401691893</v>
      </c>
      <c r="L22" s="37">
        <v>267.17552750623446</v>
      </c>
      <c r="M22" s="37">
        <v>229.70315087232223</v>
      </c>
      <c r="N22" s="37">
        <v>273.89954677316939</v>
      </c>
      <c r="O22" s="37">
        <v>305.42903468307139</v>
      </c>
      <c r="P22" s="37">
        <v>334.56720448830106</v>
      </c>
      <c r="Q22" s="37">
        <v>352.60329977832475</v>
      </c>
      <c r="R22" s="37">
        <v>357.62913274090357</v>
      </c>
      <c r="S22" s="37">
        <v>415.51865441579662</v>
      </c>
      <c r="T22" s="37">
        <v>252.83819828779338</v>
      </c>
      <c r="U22" s="37">
        <v>202.53474084660132</v>
      </c>
      <c r="V22" s="37">
        <v>396.38300119168701</v>
      </c>
      <c r="W22" s="37">
        <v>249.7841002645942</v>
      </c>
      <c r="X22" s="37">
        <v>236.89800387383133</v>
      </c>
      <c r="Y22" s="37">
        <v>224.89984657947139</v>
      </c>
      <c r="Z22" s="37">
        <v>208.84193317693763</v>
      </c>
      <c r="AA22" s="37">
        <v>191.47893523071474</v>
      </c>
      <c r="AB22" s="37">
        <v>199.84517600397706</v>
      </c>
      <c r="AC22" s="37">
        <v>244.2104949880175</v>
      </c>
      <c r="AD22" s="37">
        <v>247.24235933552177</v>
      </c>
      <c r="AE22" s="37">
        <v>171.8767626761861</v>
      </c>
      <c r="AF22" s="37">
        <v>184.66707555999804</v>
      </c>
      <c r="AG22" s="37">
        <v>287.78672236359768</v>
      </c>
    </row>
    <row r="23" spans="1:33" ht="15.75" customHeight="1" x14ac:dyDescent="0.2">
      <c r="A23" s="73"/>
      <c r="B23" s="86"/>
      <c r="D23" s="72"/>
      <c r="E23" s="72"/>
      <c r="F23" s="72"/>
      <c r="G23" s="72"/>
      <c r="H23" s="72"/>
      <c r="I23" s="72" t="s">
        <v>145</v>
      </c>
      <c r="J23" s="72"/>
      <c r="K23" s="37">
        <v>-210.05083875671923</v>
      </c>
      <c r="L23" s="37">
        <v>-218.13235843323505</v>
      </c>
      <c r="M23" s="37">
        <v>-202.11877568926866</v>
      </c>
      <c r="N23" s="37">
        <v>-228.02310856777811</v>
      </c>
      <c r="O23" s="37">
        <v>-250.58965606040707</v>
      </c>
      <c r="P23" s="37">
        <v>-290.38535168213525</v>
      </c>
      <c r="Q23" s="37">
        <v>-311.14756003841927</v>
      </c>
      <c r="R23" s="37">
        <v>-324.0246209199733</v>
      </c>
      <c r="S23" s="37">
        <v>-376.14008753815591</v>
      </c>
      <c r="T23" s="37">
        <v>-216.03872861252316</v>
      </c>
      <c r="U23" s="37">
        <v>-169.46117410394183</v>
      </c>
      <c r="V23" s="37">
        <v>-361.68569010056518</v>
      </c>
      <c r="W23" s="37">
        <v>-214.74787565279388</v>
      </c>
      <c r="X23" s="37">
        <v>-196.92055841389811</v>
      </c>
      <c r="Y23" s="37">
        <v>-185.6342782772328</v>
      </c>
      <c r="Z23" s="37">
        <v>-177.20270998065311</v>
      </c>
      <c r="AA23" s="37">
        <v>-166.49766376137526</v>
      </c>
      <c r="AB23" s="37">
        <v>-175.45904674303299</v>
      </c>
      <c r="AC23" s="37">
        <v>-197.51189431754688</v>
      </c>
      <c r="AD23" s="37">
        <v>-204.66691519135239</v>
      </c>
      <c r="AE23" s="37">
        <v>-148.90854968968671</v>
      </c>
      <c r="AF23" s="37">
        <v>-161.34034873418898</v>
      </c>
      <c r="AG23" s="37">
        <v>-222.16967084088557</v>
      </c>
    </row>
    <row r="24" spans="1:33" ht="15.75" customHeight="1" x14ac:dyDescent="0.2">
      <c r="A24" s="73"/>
      <c r="B24" s="86"/>
      <c r="D24" s="72"/>
      <c r="E24" s="72"/>
      <c r="F24" s="72"/>
      <c r="G24" s="72"/>
      <c r="H24" s="72"/>
      <c r="I24" s="72"/>
      <c r="J24" s="72" t="s">
        <v>139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4.7342206399999989E-2</v>
      </c>
      <c r="R24" s="37">
        <v>0</v>
      </c>
      <c r="S24" s="37">
        <v>0</v>
      </c>
      <c r="T24" s="37">
        <v>0</v>
      </c>
      <c r="U24" s="37">
        <v>0</v>
      </c>
      <c r="V24" s="37">
        <v>2.1195189999999999E-2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89">
        <v>1.1185725999278671</v>
      </c>
      <c r="AD24" s="89">
        <v>0.76235061035087692</v>
      </c>
      <c r="AE24" s="89">
        <v>0.50023124207933989</v>
      </c>
      <c r="AF24" s="89">
        <v>0.79520797005359989</v>
      </c>
      <c r="AG24" s="89">
        <v>4.1059315139190637</v>
      </c>
    </row>
    <row r="25" spans="1:33" ht="15.75" customHeight="1" x14ac:dyDescent="0.2">
      <c r="A25" s="73"/>
      <c r="B25" s="86"/>
      <c r="D25" s="72"/>
      <c r="E25" s="72"/>
      <c r="F25" s="72"/>
      <c r="G25" s="72"/>
      <c r="H25" s="72"/>
      <c r="I25" s="72"/>
      <c r="J25" s="72" t="s">
        <v>140</v>
      </c>
      <c r="K25" s="37">
        <v>210.05083875671923</v>
      </c>
      <c r="L25" s="37">
        <v>218.13235843323505</v>
      </c>
      <c r="M25" s="37">
        <v>202.11877568926866</v>
      </c>
      <c r="N25" s="37">
        <v>228.02310856777811</v>
      </c>
      <c r="O25" s="37">
        <v>250.58965606040707</v>
      </c>
      <c r="P25" s="37">
        <v>290.38535168213525</v>
      </c>
      <c r="Q25" s="37">
        <v>311.19490224481927</v>
      </c>
      <c r="R25" s="37">
        <v>324.0246209199733</v>
      </c>
      <c r="S25" s="37">
        <v>376.14008753815591</v>
      </c>
      <c r="T25" s="37">
        <v>216.03872861252316</v>
      </c>
      <c r="U25" s="37">
        <v>169.46117410394183</v>
      </c>
      <c r="V25" s="37">
        <v>361.7068852905652</v>
      </c>
      <c r="W25" s="37">
        <v>214.74787565279388</v>
      </c>
      <c r="X25" s="37">
        <v>196.92055841389811</v>
      </c>
      <c r="Y25" s="37">
        <v>185.6342782772328</v>
      </c>
      <c r="Z25" s="37">
        <v>177.20270998065311</v>
      </c>
      <c r="AA25" s="37">
        <v>166.49766376137526</v>
      </c>
      <c r="AB25" s="37">
        <v>175.45904674303299</v>
      </c>
      <c r="AC25" s="37">
        <v>198.63046691747473</v>
      </c>
      <c r="AD25" s="37">
        <v>205.42926580170325</v>
      </c>
      <c r="AE25" s="37">
        <v>149.40878093176605</v>
      </c>
      <c r="AF25" s="37">
        <v>162.13555670424259</v>
      </c>
      <c r="AG25" s="37">
        <v>226.27560235480465</v>
      </c>
    </row>
    <row r="26" spans="1:33" ht="15.75" customHeight="1" x14ac:dyDescent="0.2">
      <c r="A26" s="73"/>
      <c r="B26" s="86"/>
      <c r="D26" s="72"/>
      <c r="E26" s="72"/>
      <c r="F26" s="72"/>
      <c r="G26" s="72"/>
      <c r="H26" s="72"/>
      <c r="I26" s="72" t="s">
        <v>146</v>
      </c>
      <c r="J26" s="72"/>
      <c r="K26" s="37">
        <v>108.1114869196071</v>
      </c>
      <c r="L26" s="37">
        <v>43.621934701420457</v>
      </c>
      <c r="M26" s="37">
        <v>36.268648334863428</v>
      </c>
      <c r="N26" s="37">
        <v>23.607328491384635</v>
      </c>
      <c r="O26" s="37">
        <v>40.258955540030918</v>
      </c>
      <c r="P26" s="37">
        <v>57.168823615710011</v>
      </c>
      <c r="Q26" s="37">
        <v>54.360782899741018</v>
      </c>
      <c r="R26" s="37">
        <v>68.198758116327213</v>
      </c>
      <c r="S26" s="37">
        <v>63.828554168477183</v>
      </c>
      <c r="T26" s="37">
        <v>73.805789238134963</v>
      </c>
      <c r="U26" s="37">
        <v>60.043360275662188</v>
      </c>
      <c r="V26" s="37">
        <v>82.15867706790948</v>
      </c>
      <c r="W26" s="37">
        <v>72.548542116976009</v>
      </c>
      <c r="X26" s="37">
        <v>92.512206639727381</v>
      </c>
      <c r="Y26" s="37">
        <v>163.79887402573138</v>
      </c>
      <c r="Z26" s="37">
        <v>175.96603977076924</v>
      </c>
      <c r="AA26" s="37">
        <v>180.82373504978088</v>
      </c>
      <c r="AB26" s="37">
        <v>209.20712521145427</v>
      </c>
      <c r="AC26" s="37">
        <v>203.51803205526215</v>
      </c>
      <c r="AD26" s="37">
        <v>180.6649194545503</v>
      </c>
      <c r="AE26" s="37">
        <v>69.689469243602858</v>
      </c>
      <c r="AF26" s="37">
        <v>113.20133402967363</v>
      </c>
      <c r="AG26" s="37">
        <v>111.93123818588873</v>
      </c>
    </row>
    <row r="27" spans="1:33" ht="15.75" customHeight="1" x14ac:dyDescent="0.2">
      <c r="A27" s="73"/>
      <c r="B27" s="86"/>
      <c r="D27" s="72"/>
      <c r="E27" s="72"/>
      <c r="F27" s="72"/>
      <c r="G27" s="72"/>
      <c r="H27" s="72"/>
      <c r="I27" s="72"/>
      <c r="J27" s="72" t="s">
        <v>139</v>
      </c>
      <c r="K27" s="37">
        <v>148.9862721798068</v>
      </c>
      <c r="L27" s="37">
        <v>92.665103774419848</v>
      </c>
      <c r="M27" s="37">
        <v>63.853023517916988</v>
      </c>
      <c r="N27" s="37">
        <v>69.48376669677593</v>
      </c>
      <c r="O27" s="37">
        <v>95.098334162695224</v>
      </c>
      <c r="P27" s="37">
        <v>101.35067642187585</v>
      </c>
      <c r="Q27" s="37">
        <v>95.769180433246476</v>
      </c>
      <c r="R27" s="37">
        <v>101.80326993725745</v>
      </c>
      <c r="S27" s="37">
        <v>103.2071210461179</v>
      </c>
      <c r="T27" s="37">
        <v>110.60525891340518</v>
      </c>
      <c r="U27" s="37">
        <v>93.11692701832169</v>
      </c>
      <c r="V27" s="37">
        <v>116.8347929690313</v>
      </c>
      <c r="W27" s="37">
        <v>107.58476672877634</v>
      </c>
      <c r="X27" s="37">
        <v>132.48965209966062</v>
      </c>
      <c r="Y27" s="37">
        <v>203.06444232796997</v>
      </c>
      <c r="Z27" s="37">
        <v>207.60526296705376</v>
      </c>
      <c r="AA27" s="37">
        <v>205.80500651912035</v>
      </c>
      <c r="AB27" s="37">
        <v>233.59325447239834</v>
      </c>
      <c r="AC27" s="37">
        <v>249.09806012580495</v>
      </c>
      <c r="AD27" s="37">
        <v>222.47801298836882</v>
      </c>
      <c r="AE27" s="37">
        <v>92.157450988022902</v>
      </c>
      <c r="AF27" s="37">
        <v>135.73285288542908</v>
      </c>
      <c r="AG27" s="37">
        <v>173.44235819468179</v>
      </c>
    </row>
    <row r="28" spans="1:33" ht="15.75" customHeight="1" x14ac:dyDescent="0.2">
      <c r="A28" s="73"/>
      <c r="B28" s="86"/>
      <c r="D28" s="72"/>
      <c r="E28" s="72"/>
      <c r="F28" s="72"/>
      <c r="G28" s="72"/>
      <c r="H28" s="72"/>
      <c r="I28" s="72"/>
      <c r="J28" s="72" t="s">
        <v>140</v>
      </c>
      <c r="K28" s="37">
        <v>40.874785260199701</v>
      </c>
      <c r="L28" s="37">
        <v>49.04316907299939</v>
      </c>
      <c r="M28" s="37">
        <v>27.584375183053563</v>
      </c>
      <c r="N28" s="37">
        <v>45.876438205391295</v>
      </c>
      <c r="O28" s="37">
        <v>54.839378622664306</v>
      </c>
      <c r="P28" s="37">
        <v>44.181852806165836</v>
      </c>
      <c r="Q28" s="37">
        <v>41.408397533505457</v>
      </c>
      <c r="R28" s="37">
        <v>33.604511820930249</v>
      </c>
      <c r="S28" s="37">
        <v>39.378566877640722</v>
      </c>
      <c r="T28" s="37">
        <v>36.799469675270224</v>
      </c>
      <c r="U28" s="37">
        <v>33.073566742659501</v>
      </c>
      <c r="V28" s="37">
        <v>34.676115901121818</v>
      </c>
      <c r="W28" s="37">
        <v>35.036224611800336</v>
      </c>
      <c r="X28" s="37">
        <v>39.977445459933236</v>
      </c>
      <c r="Y28" s="37">
        <v>39.265568302238599</v>
      </c>
      <c r="Z28" s="37">
        <v>31.639223196284512</v>
      </c>
      <c r="AA28" s="37">
        <v>24.981271469339472</v>
      </c>
      <c r="AB28" s="37">
        <v>24.386129260944067</v>
      </c>
      <c r="AC28" s="37">
        <v>45.580028070542781</v>
      </c>
      <c r="AD28" s="37">
        <v>41.813093533818524</v>
      </c>
      <c r="AE28" s="37">
        <v>22.467981744420047</v>
      </c>
      <c r="AF28" s="37">
        <v>22.531518855755444</v>
      </c>
      <c r="AG28" s="37">
        <v>61.51112000879305</v>
      </c>
    </row>
    <row r="29" spans="1:33" ht="15.75" customHeight="1" x14ac:dyDescent="0.2">
      <c r="A29" s="73"/>
      <c r="B29" s="86"/>
      <c r="D29" s="72"/>
      <c r="E29" s="72" t="s">
        <v>147</v>
      </c>
      <c r="F29" s="72"/>
      <c r="G29" s="72" t="s">
        <v>148</v>
      </c>
      <c r="H29" s="72"/>
      <c r="I29" s="72"/>
      <c r="J29" s="72"/>
      <c r="K29" s="37">
        <v>1216.6130773620123</v>
      </c>
      <c r="L29" s="37">
        <v>1246.9846608731762</v>
      </c>
      <c r="M29" s="37">
        <v>1244.0550594293218</v>
      </c>
      <c r="N29" s="37">
        <v>1250.7835993565982</v>
      </c>
      <c r="O29" s="37">
        <v>1562.4475772653554</v>
      </c>
      <c r="P29" s="37">
        <v>1639.1889531156467</v>
      </c>
      <c r="Q29" s="37">
        <v>1614.631552907128</v>
      </c>
      <c r="R29" s="37">
        <v>1823.3672433170545</v>
      </c>
      <c r="S29" s="37">
        <v>2081.6863701313173</v>
      </c>
      <c r="T29" s="37">
        <v>1938.1394563331912</v>
      </c>
      <c r="U29" s="37">
        <v>1976.8887330904731</v>
      </c>
      <c r="V29" s="37">
        <v>2088.4484840231162</v>
      </c>
      <c r="W29" s="37">
        <v>2232.747286728958</v>
      </c>
      <c r="X29" s="37">
        <v>2345.0908920772999</v>
      </c>
      <c r="Y29" s="37">
        <v>2538.6695319548639</v>
      </c>
      <c r="Z29" s="37">
        <v>2619.8034983899465</v>
      </c>
      <c r="AA29" s="37">
        <v>2554.270018446206</v>
      </c>
      <c r="AB29" s="37">
        <v>2654.5868117462605</v>
      </c>
      <c r="AC29" s="37">
        <v>2891.5525252508387</v>
      </c>
      <c r="AD29" s="37">
        <v>2926.1287265739493</v>
      </c>
      <c r="AE29" s="37">
        <v>1270.3385516906806</v>
      </c>
      <c r="AF29" s="37">
        <v>2374.8460627219247</v>
      </c>
      <c r="AG29" s="37">
        <v>3433.6503622152873</v>
      </c>
    </row>
    <row r="30" spans="1:33" ht="15.75" customHeight="1" x14ac:dyDescent="0.2">
      <c r="A30" s="73"/>
      <c r="B30" s="86"/>
      <c r="D30" s="72"/>
      <c r="E30" s="72"/>
      <c r="F30" s="72"/>
      <c r="G30" s="72"/>
      <c r="H30" s="72" t="s">
        <v>139</v>
      </c>
      <c r="I30" s="72"/>
      <c r="J30" s="72"/>
      <c r="K30" s="37">
        <v>1478.0039704016806</v>
      </c>
      <c r="L30" s="37">
        <v>1488.7751324328619</v>
      </c>
      <c r="M30" s="37">
        <v>1527.7365212375962</v>
      </c>
      <c r="N30" s="37">
        <v>1586.8507691773052</v>
      </c>
      <c r="O30" s="37">
        <v>1952.5258871883052</v>
      </c>
      <c r="P30" s="37">
        <v>2043.5270139831346</v>
      </c>
      <c r="Q30" s="37">
        <v>2004.4097228079734</v>
      </c>
      <c r="R30" s="37">
        <v>2271.5039724726798</v>
      </c>
      <c r="S30" s="37">
        <v>2529.6041366210834</v>
      </c>
      <c r="T30" s="37">
        <v>2372.0949857948644</v>
      </c>
      <c r="U30" s="37">
        <v>2411.3755402720799</v>
      </c>
      <c r="V30" s="37">
        <v>2571.1307430325087</v>
      </c>
      <c r="W30" s="37">
        <v>2727.5378083094583</v>
      </c>
      <c r="X30" s="37">
        <v>2761.6170489224792</v>
      </c>
      <c r="Y30" s="37">
        <v>2967.1733770676324</v>
      </c>
      <c r="Z30" s="37">
        <v>3085.9708860074197</v>
      </c>
      <c r="AA30" s="37">
        <v>2992.6905920321969</v>
      </c>
      <c r="AB30" s="37">
        <v>3158.7482618180402</v>
      </c>
      <c r="AC30" s="37">
        <v>3423.9806334136679</v>
      </c>
      <c r="AD30" s="37">
        <v>3506.4238535349891</v>
      </c>
      <c r="AE30" s="37">
        <v>1693.3981761298544</v>
      </c>
      <c r="AF30" s="37">
        <v>2944.0523937306475</v>
      </c>
      <c r="AG30" s="37">
        <v>4121.6583470784244</v>
      </c>
    </row>
    <row r="31" spans="1:33" ht="15.75" customHeight="1" x14ac:dyDescent="0.2">
      <c r="A31" s="73"/>
      <c r="B31" s="86"/>
      <c r="D31" s="72"/>
      <c r="E31" s="72"/>
      <c r="F31" s="72"/>
      <c r="G31" s="72"/>
      <c r="H31" s="72" t="s">
        <v>140</v>
      </c>
      <c r="I31" s="72"/>
      <c r="J31" s="72"/>
      <c r="K31" s="37">
        <v>261.39089303966824</v>
      </c>
      <c r="L31" s="37">
        <v>241.79047155968573</v>
      </c>
      <c r="M31" s="37">
        <v>283.68146180827449</v>
      </c>
      <c r="N31" s="37">
        <v>336.06716982070714</v>
      </c>
      <c r="O31" s="37">
        <v>390.07830992294976</v>
      </c>
      <c r="P31" s="37">
        <v>404.3380608674878</v>
      </c>
      <c r="Q31" s="37">
        <v>389.77816990084523</v>
      </c>
      <c r="R31" s="37">
        <v>448.1367291556254</v>
      </c>
      <c r="S31" s="37">
        <v>447.91776648976611</v>
      </c>
      <c r="T31" s="37">
        <v>433.95552946167317</v>
      </c>
      <c r="U31" s="37">
        <v>434.48680718160688</v>
      </c>
      <c r="V31" s="37">
        <v>482.68225900939245</v>
      </c>
      <c r="W31" s="37">
        <v>494.79052158050058</v>
      </c>
      <c r="X31" s="37">
        <v>416.52615684517912</v>
      </c>
      <c r="Y31" s="37">
        <v>428.50384511276832</v>
      </c>
      <c r="Z31" s="37">
        <v>466.16738761747314</v>
      </c>
      <c r="AA31" s="37">
        <v>438.42057358599084</v>
      </c>
      <c r="AB31" s="37">
        <v>504.1614500717796</v>
      </c>
      <c r="AC31" s="37">
        <v>532.42810816282929</v>
      </c>
      <c r="AD31" s="37">
        <v>580.29512696104007</v>
      </c>
      <c r="AE31" s="37">
        <v>423.05962443917383</v>
      </c>
      <c r="AF31" s="37">
        <v>569.2063310087226</v>
      </c>
      <c r="AG31" s="37">
        <v>688.00798486313704</v>
      </c>
    </row>
    <row r="32" spans="1:33" ht="15.75" customHeight="1" x14ac:dyDescent="0.2">
      <c r="A32" s="73"/>
      <c r="B32" s="86"/>
      <c r="D32" s="72"/>
      <c r="E32" s="72"/>
      <c r="F32" s="72"/>
      <c r="G32" s="72"/>
      <c r="H32" s="72"/>
      <c r="I32" s="72" t="s">
        <v>149</v>
      </c>
      <c r="J32" s="72"/>
      <c r="K32" s="37">
        <v>1252.8722365567969</v>
      </c>
      <c r="L32" s="37">
        <v>1285.4903417559535</v>
      </c>
      <c r="M32" s="37">
        <v>1285.5882981329892</v>
      </c>
      <c r="N32" s="37">
        <v>1302.4372049848512</v>
      </c>
      <c r="O32" s="37">
        <v>1607.5318162318442</v>
      </c>
      <c r="P32" s="37">
        <v>1673.5419352706256</v>
      </c>
      <c r="Q32" s="37">
        <v>1648.6178942230372</v>
      </c>
      <c r="R32" s="37">
        <v>1853.7964093247137</v>
      </c>
      <c r="S32" s="37">
        <v>2117.992003399635</v>
      </c>
      <c r="T32" s="37">
        <v>1964.5085465458847</v>
      </c>
      <c r="U32" s="37">
        <v>2014.4500675606114</v>
      </c>
      <c r="V32" s="37">
        <v>2127.3381984975435</v>
      </c>
      <c r="W32" s="37">
        <v>2261.8421660193922</v>
      </c>
      <c r="X32" s="37">
        <v>2380.7626788939906</v>
      </c>
      <c r="Y32" s="37">
        <v>2585.6949795998753</v>
      </c>
      <c r="Z32" s="37">
        <v>2662.5861279886062</v>
      </c>
      <c r="AA32" s="37">
        <v>2600.872341764571</v>
      </c>
      <c r="AB32" s="37">
        <v>2717.5680527403269</v>
      </c>
      <c r="AC32" s="37">
        <v>2956.5925367792934</v>
      </c>
      <c r="AD32" s="37">
        <v>3000.4227646534778</v>
      </c>
      <c r="AE32" s="37">
        <v>1317.8325252197533</v>
      </c>
      <c r="AF32" s="37">
        <v>2425.2462685608407</v>
      </c>
      <c r="AG32" s="37">
        <v>3485.916302788502</v>
      </c>
    </row>
    <row r="33" spans="1:33" ht="15.75" customHeight="1" x14ac:dyDescent="0.2">
      <c r="A33" s="73"/>
      <c r="B33" s="86"/>
      <c r="D33" s="72"/>
      <c r="E33" s="72"/>
      <c r="F33" s="72"/>
      <c r="G33" s="72"/>
      <c r="H33" s="72"/>
      <c r="I33" s="72"/>
      <c r="J33" s="72" t="s">
        <v>139</v>
      </c>
      <c r="K33" s="37">
        <v>1465.2221303663239</v>
      </c>
      <c r="L33" s="37">
        <v>1477.9315008990573</v>
      </c>
      <c r="M33" s="37">
        <v>1514.876692919315</v>
      </c>
      <c r="N33" s="37">
        <v>1572.0240001336808</v>
      </c>
      <c r="O33" s="37">
        <v>1944.9886965794703</v>
      </c>
      <c r="P33" s="37">
        <v>2038.5394111403186</v>
      </c>
      <c r="Q33" s="37">
        <v>1995.9140735953849</v>
      </c>
      <c r="R33" s="37">
        <v>2263.5897760273692</v>
      </c>
      <c r="S33" s="37">
        <v>2522.9326189557778</v>
      </c>
      <c r="T33" s="37">
        <v>2365.8875587689713</v>
      </c>
      <c r="U33" s="37">
        <v>2405.109478140173</v>
      </c>
      <c r="V33" s="37">
        <v>2563.1612805717923</v>
      </c>
      <c r="W33" s="37">
        <v>2719.1171789925374</v>
      </c>
      <c r="X33" s="37">
        <v>2751.1846169694636</v>
      </c>
      <c r="Y33" s="37">
        <v>2954.6427807587575</v>
      </c>
      <c r="Z33" s="37">
        <v>3069.3376842646589</v>
      </c>
      <c r="AA33" s="37">
        <v>2975.6044602748166</v>
      </c>
      <c r="AB33" s="37">
        <v>3138.220019092963</v>
      </c>
      <c r="AC33" s="37">
        <v>3404.3559933503075</v>
      </c>
      <c r="AD33" s="37">
        <v>3489.1680958871925</v>
      </c>
      <c r="AE33" s="37">
        <v>1678.4777221376214</v>
      </c>
      <c r="AF33" s="37">
        <v>2927.7749827430862</v>
      </c>
      <c r="AG33" s="37">
        <v>4098.8071062540466</v>
      </c>
    </row>
    <row r="34" spans="1:33" ht="15.75" customHeight="1" x14ac:dyDescent="0.2">
      <c r="A34" s="73"/>
      <c r="B34" s="86"/>
      <c r="D34" s="72"/>
      <c r="E34" s="72"/>
      <c r="F34" s="72"/>
      <c r="G34" s="72"/>
      <c r="H34" s="72"/>
      <c r="I34" s="72"/>
      <c r="J34" s="72" t="s">
        <v>140</v>
      </c>
      <c r="K34" s="37">
        <v>212.34989380952686</v>
      </c>
      <c r="L34" s="37">
        <v>192.44115914310365</v>
      </c>
      <c r="M34" s="37">
        <v>229.28839478632594</v>
      </c>
      <c r="N34" s="37">
        <v>269.58679514882971</v>
      </c>
      <c r="O34" s="37">
        <v>337.45688034762605</v>
      </c>
      <c r="P34" s="37">
        <v>364.99747586969301</v>
      </c>
      <c r="Q34" s="37">
        <v>347.29617937234781</v>
      </c>
      <c r="R34" s="37">
        <v>409.79336670265536</v>
      </c>
      <c r="S34" s="37">
        <v>404.94061555614286</v>
      </c>
      <c r="T34" s="37">
        <v>401.37901222308653</v>
      </c>
      <c r="U34" s="37">
        <v>390.65941057956161</v>
      </c>
      <c r="V34" s="37">
        <v>435.82308207424893</v>
      </c>
      <c r="W34" s="37">
        <v>457.27501297314512</v>
      </c>
      <c r="X34" s="37">
        <v>370.42193807547307</v>
      </c>
      <c r="Y34" s="37">
        <v>368.94780115888227</v>
      </c>
      <c r="Z34" s="37">
        <v>406.75155627605284</v>
      </c>
      <c r="AA34" s="37">
        <v>374.73211851024558</v>
      </c>
      <c r="AB34" s="37">
        <v>420.65196635263612</v>
      </c>
      <c r="AC34" s="37">
        <v>447.76345657101427</v>
      </c>
      <c r="AD34" s="37">
        <v>488.74533123371469</v>
      </c>
      <c r="AE34" s="37">
        <v>360.64519691786802</v>
      </c>
      <c r="AF34" s="37">
        <v>502.52871418224532</v>
      </c>
      <c r="AG34" s="37">
        <v>612.89080346554476</v>
      </c>
    </row>
    <row r="35" spans="1:33" ht="15.75" customHeight="1" x14ac:dyDescent="0.2">
      <c r="A35" s="73"/>
      <c r="B35" s="86"/>
      <c r="D35" s="72"/>
      <c r="E35" s="72"/>
      <c r="F35" s="72"/>
      <c r="G35" s="72"/>
      <c r="H35" s="72"/>
      <c r="I35" s="72" t="s">
        <v>146</v>
      </c>
      <c r="J35" s="72"/>
      <c r="K35" s="37">
        <v>-36.259159194784573</v>
      </c>
      <c r="L35" s="37">
        <v>-38.50568088277744</v>
      </c>
      <c r="M35" s="37">
        <v>-41.53323870366733</v>
      </c>
      <c r="N35" s="37">
        <v>-51.653605628253125</v>
      </c>
      <c r="O35" s="37">
        <v>-45.08423896648889</v>
      </c>
      <c r="P35" s="37">
        <v>-34.352982154978797</v>
      </c>
      <c r="Q35" s="37">
        <v>-33.986341315908874</v>
      </c>
      <c r="R35" s="37">
        <v>-30.429166007659525</v>
      </c>
      <c r="S35" s="37">
        <v>-36.305633268317777</v>
      </c>
      <c r="T35" s="37">
        <v>-26.369090212693695</v>
      </c>
      <c r="U35" s="37">
        <v>-37.561334470138512</v>
      </c>
      <c r="V35" s="37">
        <v>-38.889714474427272</v>
      </c>
      <c r="W35" s="37">
        <v>-29.094879290434662</v>
      </c>
      <c r="X35" s="37">
        <v>-35.671786816690428</v>
      </c>
      <c r="Y35" s="37">
        <v>-47.025447645010971</v>
      </c>
      <c r="Z35" s="37">
        <v>-42.782629598659675</v>
      </c>
      <c r="AA35" s="37">
        <v>-46.602323318365102</v>
      </c>
      <c r="AB35" s="37">
        <v>-62.981240994066113</v>
      </c>
      <c r="AC35" s="37">
        <v>-65.0400115284545</v>
      </c>
      <c r="AD35" s="37">
        <v>-74.294038079528917</v>
      </c>
      <c r="AE35" s="37">
        <v>-47.493973529072733</v>
      </c>
      <c r="AF35" s="37">
        <v>-50.400205838915852</v>
      </c>
      <c r="AG35" s="37">
        <v>-52.265940573214252</v>
      </c>
    </row>
    <row r="36" spans="1:33" ht="15.75" customHeight="1" x14ac:dyDescent="0.2">
      <c r="A36" s="73"/>
      <c r="B36" s="86"/>
      <c r="D36" s="72"/>
      <c r="E36" s="72"/>
      <c r="F36" s="72"/>
      <c r="G36" s="72"/>
      <c r="H36" s="72"/>
      <c r="I36" s="72"/>
      <c r="J36" s="72" t="s">
        <v>139</v>
      </c>
      <c r="K36" s="37">
        <v>12.781840035356804</v>
      </c>
      <c r="L36" s="37">
        <v>10.843631533804658</v>
      </c>
      <c r="M36" s="37">
        <v>12.859828318281226</v>
      </c>
      <c r="N36" s="37">
        <v>14.82676904362429</v>
      </c>
      <c r="O36" s="37">
        <v>7.5371906088348286</v>
      </c>
      <c r="P36" s="37">
        <v>4.9876028428160044</v>
      </c>
      <c r="Q36" s="37">
        <v>8.4956492125885266</v>
      </c>
      <c r="R36" s="37">
        <v>7.9141964453105356</v>
      </c>
      <c r="S36" s="37">
        <v>6.6715176653054948</v>
      </c>
      <c r="T36" s="37">
        <v>6.2074270258929225</v>
      </c>
      <c r="U36" s="37">
        <v>6.2660621319067786</v>
      </c>
      <c r="V36" s="37">
        <v>7.9694624607162723</v>
      </c>
      <c r="W36" s="37">
        <v>8.4206293169208113</v>
      </c>
      <c r="X36" s="37">
        <v>10.432431953015655</v>
      </c>
      <c r="Y36" s="37">
        <v>12.530596308875095</v>
      </c>
      <c r="Z36" s="37">
        <v>16.633201742760619</v>
      </c>
      <c r="AA36" s="37">
        <v>17.086131757380173</v>
      </c>
      <c r="AB36" s="37">
        <v>20.528242725077362</v>
      </c>
      <c r="AC36" s="37">
        <v>19.624640063360534</v>
      </c>
      <c r="AD36" s="37">
        <v>17.255757647796393</v>
      </c>
      <c r="AE36" s="37">
        <v>14.920453992233075</v>
      </c>
      <c r="AF36" s="37">
        <v>16.277410987561435</v>
      </c>
      <c r="AG36" s="37">
        <v>22.851240824378035</v>
      </c>
    </row>
    <row r="37" spans="1:33" ht="15.75" customHeight="1" x14ac:dyDescent="0.2">
      <c r="A37" s="73"/>
      <c r="B37" s="86"/>
      <c r="D37" s="72"/>
      <c r="E37" s="72"/>
      <c r="F37" s="72"/>
      <c r="G37" s="72"/>
      <c r="H37" s="72"/>
      <c r="I37" s="72"/>
      <c r="J37" s="72" t="s">
        <v>140</v>
      </c>
      <c r="K37" s="37">
        <v>49.040999230141381</v>
      </c>
      <c r="L37" s="37">
        <v>49.349312416582094</v>
      </c>
      <c r="M37" s="37">
        <v>54.393067021948553</v>
      </c>
      <c r="N37" s="37">
        <v>66.480374671877414</v>
      </c>
      <c r="O37" s="37">
        <v>52.621429575323717</v>
      </c>
      <c r="P37" s="37">
        <v>39.340584997794799</v>
      </c>
      <c r="Q37" s="37">
        <v>42.481990528497398</v>
      </c>
      <c r="R37" s="37">
        <v>38.343362452970062</v>
      </c>
      <c r="S37" s="37">
        <v>42.977150933623271</v>
      </c>
      <c r="T37" s="37">
        <v>32.576517238586618</v>
      </c>
      <c r="U37" s="37">
        <v>43.82739660204529</v>
      </c>
      <c r="V37" s="37">
        <v>46.859176935143545</v>
      </c>
      <c r="W37" s="37">
        <v>37.515508607355471</v>
      </c>
      <c r="X37" s="37">
        <v>46.10421876970608</v>
      </c>
      <c r="Y37" s="37">
        <v>59.556043953886068</v>
      </c>
      <c r="Z37" s="37">
        <v>59.415831341420294</v>
      </c>
      <c r="AA37" s="37">
        <v>63.688455075745274</v>
      </c>
      <c r="AB37" s="37">
        <v>83.509483719143475</v>
      </c>
      <c r="AC37" s="37">
        <v>84.66465159181503</v>
      </c>
      <c r="AD37" s="37">
        <v>91.549795727325318</v>
      </c>
      <c r="AE37" s="37">
        <v>62.414427521305811</v>
      </c>
      <c r="AF37" s="37">
        <v>66.677616826477291</v>
      </c>
      <c r="AG37" s="37">
        <v>75.11718139759229</v>
      </c>
    </row>
    <row r="38" spans="1:33" ht="15.75" customHeight="1" x14ac:dyDescent="0.2">
      <c r="A38" s="73"/>
      <c r="B38" s="86"/>
      <c r="D38" s="72"/>
      <c r="E38" s="72" t="s">
        <v>150</v>
      </c>
      <c r="F38" s="72"/>
      <c r="G38" s="72" t="s">
        <v>151</v>
      </c>
      <c r="H38" s="72"/>
      <c r="I38" s="72"/>
      <c r="J38" s="72"/>
      <c r="K38" s="37">
        <v>-201.10172205437146</v>
      </c>
      <c r="L38" s="37">
        <v>-187.96883937896749</v>
      </c>
      <c r="M38" s="37">
        <v>-217.67210390050053</v>
      </c>
      <c r="N38" s="37">
        <v>-273.97095559831189</v>
      </c>
      <c r="O38" s="37">
        <v>-244.53177500391698</v>
      </c>
      <c r="P38" s="37">
        <v>-389.36251488770267</v>
      </c>
      <c r="Q38" s="37">
        <v>-418.59299802347141</v>
      </c>
      <c r="R38" s="37">
        <v>-395.40082465071714</v>
      </c>
      <c r="S38" s="37">
        <v>-392.31295677130601</v>
      </c>
      <c r="T38" s="37">
        <v>-303.11651407888002</v>
      </c>
      <c r="U38" s="37">
        <v>-300.35319121328388</v>
      </c>
      <c r="V38" s="37">
        <v>-368.70734950475327</v>
      </c>
      <c r="W38" s="37">
        <v>-418.60673531736768</v>
      </c>
      <c r="X38" s="37">
        <v>-454.53721284442844</v>
      </c>
      <c r="Y38" s="37">
        <v>-470.74545334265326</v>
      </c>
      <c r="Z38" s="37">
        <v>-403.00840543891593</v>
      </c>
      <c r="AA38" s="37">
        <v>-461.34584294366965</v>
      </c>
      <c r="AB38" s="37">
        <v>-479.27999276917831</v>
      </c>
      <c r="AC38" s="37">
        <v>-583.60213975493446</v>
      </c>
      <c r="AD38" s="37">
        <v>-542.33697800481173</v>
      </c>
      <c r="AE38" s="37">
        <v>-318.11644428531315</v>
      </c>
      <c r="AF38" s="37">
        <v>-415.26615907552571</v>
      </c>
      <c r="AG38" s="37">
        <v>-478.54436620925003</v>
      </c>
    </row>
    <row r="39" spans="1:33" ht="15.75" customHeight="1" x14ac:dyDescent="0.2">
      <c r="A39" s="73"/>
      <c r="B39" s="86"/>
      <c r="D39" s="72"/>
      <c r="E39" s="72"/>
      <c r="F39" s="72"/>
      <c r="G39" s="72"/>
      <c r="H39" s="72" t="s">
        <v>139</v>
      </c>
      <c r="I39" s="72"/>
      <c r="J39" s="72"/>
      <c r="K39" s="37">
        <v>186.98989099536414</v>
      </c>
      <c r="L39" s="37">
        <v>193.74263005377796</v>
      </c>
      <c r="M39" s="37">
        <v>204.35261137946577</v>
      </c>
      <c r="N39" s="37">
        <v>220.66674835746468</v>
      </c>
      <c r="O39" s="37">
        <v>196.06646195677408</v>
      </c>
      <c r="P39" s="37">
        <v>196.03651266360825</v>
      </c>
      <c r="Q39" s="37">
        <v>243.27776229612175</v>
      </c>
      <c r="R39" s="37">
        <v>259.47256140559284</v>
      </c>
      <c r="S39" s="37">
        <v>234.69444705711788</v>
      </c>
      <c r="T39" s="37">
        <v>270.11545132717043</v>
      </c>
      <c r="U39" s="37">
        <v>285.97421314282514</v>
      </c>
      <c r="V39" s="37">
        <v>309.94499807412132</v>
      </c>
      <c r="W39" s="37">
        <v>323.41029044616846</v>
      </c>
      <c r="X39" s="37">
        <v>334.74801205317789</v>
      </c>
      <c r="Y39" s="37">
        <v>346.80468675241684</v>
      </c>
      <c r="Z39" s="37">
        <v>353.97751992745475</v>
      </c>
      <c r="AA39" s="37">
        <v>337.27143577646012</v>
      </c>
      <c r="AB39" s="37">
        <v>332.72567205118889</v>
      </c>
      <c r="AC39" s="37">
        <v>359.88795654665523</v>
      </c>
      <c r="AD39" s="37">
        <v>362.51062631577958</v>
      </c>
      <c r="AE39" s="37">
        <v>405.89923019081459</v>
      </c>
      <c r="AF39" s="37">
        <v>388.09782566464753</v>
      </c>
      <c r="AG39" s="37">
        <v>439.82900635657836</v>
      </c>
    </row>
    <row r="40" spans="1:33" ht="15.75" customHeight="1" x14ac:dyDescent="0.2">
      <c r="A40" s="73"/>
      <c r="B40" s="86"/>
      <c r="D40" s="72"/>
      <c r="E40" s="72"/>
      <c r="F40" s="72"/>
      <c r="G40" s="72"/>
      <c r="H40" s="72" t="s">
        <v>140</v>
      </c>
      <c r="I40" s="72"/>
      <c r="J40" s="72"/>
      <c r="K40" s="37">
        <v>388.0916130497356</v>
      </c>
      <c r="L40" s="37">
        <v>381.71146943274545</v>
      </c>
      <c r="M40" s="37">
        <v>422.0247152799663</v>
      </c>
      <c r="N40" s="37">
        <v>494.63770395577654</v>
      </c>
      <c r="O40" s="37">
        <v>440.59823696069105</v>
      </c>
      <c r="P40" s="37">
        <v>585.39902755131095</v>
      </c>
      <c r="Q40" s="37">
        <v>661.87076031959316</v>
      </c>
      <c r="R40" s="37">
        <v>654.87338605630998</v>
      </c>
      <c r="S40" s="37">
        <v>627.00740382842389</v>
      </c>
      <c r="T40" s="37">
        <v>573.23196540605045</v>
      </c>
      <c r="U40" s="37">
        <v>586.32740435610901</v>
      </c>
      <c r="V40" s="37">
        <v>678.65234757887458</v>
      </c>
      <c r="W40" s="37">
        <v>742.01702576353614</v>
      </c>
      <c r="X40" s="37">
        <v>789.28522489760633</v>
      </c>
      <c r="Y40" s="37">
        <v>817.55014009507011</v>
      </c>
      <c r="Z40" s="37">
        <v>756.98592536637068</v>
      </c>
      <c r="AA40" s="37">
        <v>798.61727872012978</v>
      </c>
      <c r="AB40" s="37">
        <v>812.0056648203672</v>
      </c>
      <c r="AC40" s="37">
        <v>943.49009630158969</v>
      </c>
      <c r="AD40" s="37">
        <v>904.84760432059124</v>
      </c>
      <c r="AE40" s="37">
        <v>724.01567447612774</v>
      </c>
      <c r="AF40" s="37">
        <v>803.36398474017324</v>
      </c>
      <c r="AG40" s="37">
        <v>918.37337256582839</v>
      </c>
    </row>
    <row r="41" spans="1:33" s="83" customFormat="1" ht="15.75" customHeight="1" x14ac:dyDescent="0.25">
      <c r="A41" s="82"/>
      <c r="B41" s="85" t="s">
        <v>152</v>
      </c>
      <c r="C41" s="74" t="s">
        <v>123</v>
      </c>
      <c r="E41" s="74"/>
      <c r="F41" s="74"/>
      <c r="G41" s="74"/>
      <c r="H41" s="74"/>
      <c r="I41" s="74"/>
      <c r="J41" s="74"/>
      <c r="K41" s="34">
        <v>-182.50007674525074</v>
      </c>
      <c r="L41" s="34">
        <v>-216.85668311483886</v>
      </c>
      <c r="M41" s="34">
        <v>-368.76601609120553</v>
      </c>
      <c r="N41" s="34">
        <v>-252.20335581167978</v>
      </c>
      <c r="O41" s="34">
        <v>-326.30063268275563</v>
      </c>
      <c r="P41" s="34">
        <v>-1094.5546976887961</v>
      </c>
      <c r="Q41" s="34">
        <v>-422.49235904196496</v>
      </c>
      <c r="R41" s="34">
        <v>-908.51047638063756</v>
      </c>
      <c r="S41" s="34">
        <v>-442.82800380082995</v>
      </c>
      <c r="T41" s="34">
        <v>-308.38364878611151</v>
      </c>
      <c r="U41" s="34">
        <v>-377.39855756985503</v>
      </c>
      <c r="V41" s="34">
        <v>-647.547162782741</v>
      </c>
      <c r="W41" s="34">
        <v>-343.26983697185494</v>
      </c>
      <c r="X41" s="34">
        <v>-400.06495145359457</v>
      </c>
      <c r="Y41" s="34">
        <v>-310.14597995122676</v>
      </c>
      <c r="Z41" s="34">
        <v>-346.63446262294417</v>
      </c>
      <c r="AA41" s="34">
        <v>-353.62510286022734</v>
      </c>
      <c r="AB41" s="34">
        <v>-425.66834388513269</v>
      </c>
      <c r="AC41" s="34">
        <v>-548.86397136017854</v>
      </c>
      <c r="AD41" s="34">
        <v>-415.67220077501236</v>
      </c>
      <c r="AE41" s="34">
        <v>-203.04791169188479</v>
      </c>
      <c r="AF41" s="34">
        <v>-313.2208347873555</v>
      </c>
      <c r="AG41" s="34">
        <v>-345.97761618357958</v>
      </c>
    </row>
    <row r="42" spans="1:33" ht="15.75" customHeight="1" x14ac:dyDescent="0.2">
      <c r="A42" s="73"/>
      <c r="B42" s="86"/>
      <c r="C42" s="72" t="s">
        <v>139</v>
      </c>
      <c r="D42" s="72"/>
      <c r="E42" s="72"/>
      <c r="F42" s="72"/>
      <c r="G42" s="72"/>
      <c r="H42" s="72"/>
      <c r="I42" s="72"/>
      <c r="J42" s="72"/>
      <c r="K42" s="37">
        <v>165.47723720214657</v>
      </c>
      <c r="L42" s="37">
        <v>164.69433830854865</v>
      </c>
      <c r="M42" s="37">
        <v>123.17704501048769</v>
      </c>
      <c r="N42" s="37">
        <v>130.55819549042747</v>
      </c>
      <c r="O42" s="37">
        <v>143.22027968911988</v>
      </c>
      <c r="P42" s="37">
        <v>167.11120192919788</v>
      </c>
      <c r="Q42" s="37">
        <v>206.63388203491502</v>
      </c>
      <c r="R42" s="37">
        <v>264.05287503519361</v>
      </c>
      <c r="S42" s="37">
        <v>247.88318298913225</v>
      </c>
      <c r="T42" s="37">
        <v>227.53279364864056</v>
      </c>
      <c r="U42" s="37">
        <v>207.87455457321448</v>
      </c>
      <c r="V42" s="37">
        <v>204.90808485345275</v>
      </c>
      <c r="W42" s="37">
        <v>207.01968621291041</v>
      </c>
      <c r="X42" s="37">
        <v>252.90357203185278</v>
      </c>
      <c r="Y42" s="37">
        <v>247.7671154709592</v>
      </c>
      <c r="Z42" s="37">
        <v>256.26818791232211</v>
      </c>
      <c r="AA42" s="37">
        <v>263.81129736347418</v>
      </c>
      <c r="AB42" s="37">
        <v>267.96523678217181</v>
      </c>
      <c r="AC42" s="37">
        <v>323.674757246387</v>
      </c>
      <c r="AD42" s="37">
        <v>340.57111811707648</v>
      </c>
      <c r="AE42" s="37">
        <v>321.27586916370353</v>
      </c>
      <c r="AF42" s="37">
        <v>304.50821280394649</v>
      </c>
      <c r="AG42" s="37">
        <v>404.05923235290368</v>
      </c>
    </row>
    <row r="43" spans="1:33" ht="15.75" customHeight="1" x14ac:dyDescent="0.2">
      <c r="A43" s="73"/>
      <c r="B43" s="86"/>
      <c r="C43" s="72" t="s">
        <v>140</v>
      </c>
      <c r="D43" s="72"/>
      <c r="E43" s="72"/>
      <c r="F43" s="72"/>
      <c r="G43" s="72"/>
      <c r="H43" s="72"/>
      <c r="I43" s="72"/>
      <c r="J43" s="72"/>
      <c r="K43" s="37">
        <v>347.97731394739731</v>
      </c>
      <c r="L43" s="37">
        <v>381.55102142338751</v>
      </c>
      <c r="M43" s="37">
        <v>491.94306110169322</v>
      </c>
      <c r="N43" s="37">
        <v>382.76155130210725</v>
      </c>
      <c r="O43" s="37">
        <v>469.52091237187551</v>
      </c>
      <c r="P43" s="37">
        <v>1261.665899617994</v>
      </c>
      <c r="Q43" s="37">
        <v>629.12624107687998</v>
      </c>
      <c r="R43" s="37">
        <v>1172.5633514158312</v>
      </c>
      <c r="S43" s="37">
        <v>690.7111867899622</v>
      </c>
      <c r="T43" s="37">
        <v>535.91644243475207</v>
      </c>
      <c r="U43" s="37">
        <v>585.27311214306951</v>
      </c>
      <c r="V43" s="37">
        <v>852.45524763619369</v>
      </c>
      <c r="W43" s="37">
        <v>550.28952318476536</v>
      </c>
      <c r="X43" s="37">
        <v>652.96852348544735</v>
      </c>
      <c r="Y43" s="37">
        <v>557.91309542218596</v>
      </c>
      <c r="Z43" s="37">
        <v>602.90265053526628</v>
      </c>
      <c r="AA43" s="37">
        <v>617.43640022370153</v>
      </c>
      <c r="AB43" s="37">
        <v>693.6335806673045</v>
      </c>
      <c r="AC43" s="37">
        <v>872.53872860656554</v>
      </c>
      <c r="AD43" s="37">
        <v>756.24331889208884</v>
      </c>
      <c r="AE43" s="37">
        <v>524.32378085558832</v>
      </c>
      <c r="AF43" s="37">
        <v>617.72904759130199</v>
      </c>
      <c r="AG43" s="37">
        <v>750.03684853648326</v>
      </c>
    </row>
    <row r="44" spans="1:33" ht="15.75" customHeight="1" x14ac:dyDescent="0.2">
      <c r="A44" s="73"/>
      <c r="B44" s="86"/>
      <c r="C44" s="72"/>
      <c r="D44" s="90" t="s">
        <v>124</v>
      </c>
      <c r="E44" s="72" t="s">
        <v>125</v>
      </c>
      <c r="F44" s="72"/>
      <c r="G44" s="72"/>
      <c r="H44" s="72"/>
      <c r="I44" s="72"/>
      <c r="J44" s="72"/>
      <c r="K44" s="37">
        <v>-43.032979134544874</v>
      </c>
      <c r="L44" s="37">
        <v>-102.53421237112686</v>
      </c>
      <c r="M44" s="37">
        <v>-242.91998809338943</v>
      </c>
      <c r="N44" s="37">
        <v>-95.422895749473739</v>
      </c>
      <c r="O44" s="37">
        <v>-133.04106784105619</v>
      </c>
      <c r="P44" s="37">
        <v>-857.3295631845491</v>
      </c>
      <c r="Q44" s="37">
        <v>-189.454318180006</v>
      </c>
      <c r="R44" s="37">
        <v>-688.48567149154167</v>
      </c>
      <c r="S44" s="37">
        <v>-208.77426918367269</v>
      </c>
      <c r="T44" s="37">
        <v>-158.86704815814588</v>
      </c>
      <c r="U44" s="37">
        <v>-250.9838402588108</v>
      </c>
      <c r="V44" s="37">
        <v>-440.37185517014757</v>
      </c>
      <c r="W44" s="37">
        <v>-207.80203626521626</v>
      </c>
      <c r="X44" s="37">
        <v>-294.15511781887977</v>
      </c>
      <c r="Y44" s="37">
        <v>-183.9176786653918</v>
      </c>
      <c r="Z44" s="37">
        <v>-223.32637658137639</v>
      </c>
      <c r="AA44" s="37">
        <v>-242.05988126378591</v>
      </c>
      <c r="AB44" s="37">
        <v>-305.42423409564287</v>
      </c>
      <c r="AC44" s="37">
        <v>-384.37943689099671</v>
      </c>
      <c r="AD44" s="37">
        <v>-274.59420918071879</v>
      </c>
      <c r="AE44" s="37">
        <v>-122.0307145708517</v>
      </c>
      <c r="AF44" s="37">
        <v>-168.14645552490231</v>
      </c>
      <c r="AG44" s="37">
        <v>-219.73941790534954</v>
      </c>
    </row>
    <row r="45" spans="1:33" ht="15.75" customHeight="1" x14ac:dyDescent="0.2">
      <c r="A45" s="73"/>
      <c r="B45" s="86"/>
      <c r="C45" s="72"/>
      <c r="D45" s="72"/>
      <c r="E45" s="72"/>
      <c r="F45" s="72" t="s">
        <v>139</v>
      </c>
      <c r="G45" s="72"/>
      <c r="H45" s="72"/>
      <c r="I45" s="72"/>
      <c r="J45" s="72"/>
      <c r="K45" s="37">
        <v>94.845846869001136</v>
      </c>
      <c r="L45" s="37">
        <v>89.244695284726262</v>
      </c>
      <c r="M45" s="37">
        <v>57.610236469172008</v>
      </c>
      <c r="N45" s="37">
        <v>57.545146366709631</v>
      </c>
      <c r="O45" s="37">
        <v>63.273234317354444</v>
      </c>
      <c r="P45" s="37">
        <v>75.880383136107682</v>
      </c>
      <c r="Q45" s="37">
        <v>111.34891817997298</v>
      </c>
      <c r="R45" s="37">
        <v>162.36380657489289</v>
      </c>
      <c r="S45" s="37">
        <v>128.56796550467129</v>
      </c>
      <c r="T45" s="37">
        <v>106.15789151459094</v>
      </c>
      <c r="U45" s="37">
        <v>82.359688752331735</v>
      </c>
      <c r="V45" s="37">
        <v>71.926938427361861</v>
      </c>
      <c r="W45" s="37">
        <v>64.773700031750124</v>
      </c>
      <c r="X45" s="37">
        <v>68.050915513758468</v>
      </c>
      <c r="Y45" s="37">
        <v>81.196198043823571</v>
      </c>
      <c r="Z45" s="37">
        <v>87.672115777811442</v>
      </c>
      <c r="AA45" s="37">
        <v>93.666929309307051</v>
      </c>
      <c r="AB45" s="37">
        <v>104.24422584264553</v>
      </c>
      <c r="AC45" s="37">
        <v>113.99073535260845</v>
      </c>
      <c r="AD45" s="37">
        <v>163.90465896277914</v>
      </c>
      <c r="AE45" s="37">
        <v>138.61835347429084</v>
      </c>
      <c r="AF45" s="37">
        <v>121.00281540224277</v>
      </c>
      <c r="AG45" s="37">
        <v>184.89092072734562</v>
      </c>
    </row>
    <row r="46" spans="1:33" ht="15.75" customHeight="1" x14ac:dyDescent="0.2">
      <c r="A46" s="73"/>
      <c r="B46" s="72"/>
      <c r="C46" s="72"/>
      <c r="D46" s="72"/>
      <c r="E46" s="72"/>
      <c r="F46" s="72" t="s">
        <v>140</v>
      </c>
      <c r="G46" s="72"/>
      <c r="H46" s="72"/>
      <c r="I46" s="72"/>
      <c r="J46" s="72"/>
      <c r="K46" s="37">
        <v>137.87882600354601</v>
      </c>
      <c r="L46" s="37">
        <v>191.77890765585312</v>
      </c>
      <c r="M46" s="37">
        <v>300.53022456256144</v>
      </c>
      <c r="N46" s="37">
        <v>152.96804211618337</v>
      </c>
      <c r="O46" s="37">
        <v>196.31430215841064</v>
      </c>
      <c r="P46" s="37">
        <v>933.20994632065674</v>
      </c>
      <c r="Q46" s="37">
        <v>300.803236359979</v>
      </c>
      <c r="R46" s="37">
        <v>850.84947806643459</v>
      </c>
      <c r="S46" s="37">
        <v>337.34223468834398</v>
      </c>
      <c r="T46" s="37">
        <v>265.02493967273682</v>
      </c>
      <c r="U46" s="37">
        <v>333.34352901114255</v>
      </c>
      <c r="V46" s="37">
        <v>512.29879359750942</v>
      </c>
      <c r="W46" s="37">
        <v>272.5757362969664</v>
      </c>
      <c r="X46" s="37">
        <v>362.20603333263824</v>
      </c>
      <c r="Y46" s="37">
        <v>265.11387670921539</v>
      </c>
      <c r="Z46" s="37">
        <v>310.99849235918782</v>
      </c>
      <c r="AA46" s="37">
        <v>335.72681057309296</v>
      </c>
      <c r="AB46" s="37">
        <v>409.66845993828844</v>
      </c>
      <c r="AC46" s="37">
        <v>498.37017224360517</v>
      </c>
      <c r="AD46" s="37">
        <v>438.49886814349793</v>
      </c>
      <c r="AE46" s="37">
        <v>260.64906804514254</v>
      </c>
      <c r="AF46" s="37">
        <v>289.1492709271451</v>
      </c>
      <c r="AG46" s="37">
        <v>404.63033863269516</v>
      </c>
    </row>
    <row r="47" spans="1:33" ht="15.75" customHeight="1" x14ac:dyDescent="0.2">
      <c r="A47" s="73"/>
      <c r="B47" s="72"/>
      <c r="C47" s="72"/>
      <c r="D47" s="90" t="s">
        <v>126</v>
      </c>
      <c r="E47" s="72" t="s">
        <v>127</v>
      </c>
      <c r="F47" s="72"/>
      <c r="G47" s="72"/>
      <c r="H47" s="72"/>
      <c r="I47" s="72"/>
      <c r="J47" s="72"/>
      <c r="K47" s="37">
        <v>-139.46709761070588</v>
      </c>
      <c r="L47" s="37">
        <v>-114.32247074371199</v>
      </c>
      <c r="M47" s="37">
        <v>-125.84602799781609</v>
      </c>
      <c r="N47" s="37">
        <v>-156.78046006220606</v>
      </c>
      <c r="O47" s="37">
        <v>-193.25956484169939</v>
      </c>
      <c r="P47" s="37">
        <v>-237.22513450424708</v>
      </c>
      <c r="Q47" s="37">
        <v>-233.03804086195902</v>
      </c>
      <c r="R47" s="37">
        <v>-220.02480488909598</v>
      </c>
      <c r="S47" s="37">
        <v>-234.05373461715726</v>
      </c>
      <c r="T47" s="37">
        <v>-149.51660062796566</v>
      </c>
      <c r="U47" s="37">
        <v>-126.41471731104423</v>
      </c>
      <c r="V47" s="37">
        <v>-207.17530761259346</v>
      </c>
      <c r="W47" s="37">
        <v>-135.46780070663871</v>
      </c>
      <c r="X47" s="37">
        <v>-105.90983363471474</v>
      </c>
      <c r="Y47" s="37">
        <v>-126.22830128583499</v>
      </c>
      <c r="Z47" s="37">
        <v>-123.3080860415678</v>
      </c>
      <c r="AA47" s="37">
        <v>-111.56522159644143</v>
      </c>
      <c r="AB47" s="37">
        <v>-120.24410978948978</v>
      </c>
      <c r="AC47" s="37">
        <v>-164.48453446918185</v>
      </c>
      <c r="AD47" s="37">
        <v>-141.07799159429356</v>
      </c>
      <c r="AE47" s="37">
        <v>-81.017197121033121</v>
      </c>
      <c r="AF47" s="37">
        <v>-145.07437926245316</v>
      </c>
      <c r="AG47" s="37">
        <v>-126.23819827823004</v>
      </c>
    </row>
    <row r="48" spans="1:33" ht="15.75" customHeight="1" x14ac:dyDescent="0.2">
      <c r="A48" s="73"/>
      <c r="B48" s="72"/>
      <c r="C48" s="88"/>
      <c r="D48" s="72"/>
      <c r="E48" s="72"/>
      <c r="F48" s="72" t="s">
        <v>139</v>
      </c>
      <c r="G48" s="72"/>
      <c r="H48" s="72"/>
      <c r="I48" s="72"/>
      <c r="J48" s="72"/>
      <c r="K48" s="37">
        <v>70.631390333145433</v>
      </c>
      <c r="L48" s="37">
        <v>75.449643023822375</v>
      </c>
      <c r="M48" s="37">
        <v>65.56680854131568</v>
      </c>
      <c r="N48" s="37">
        <v>73.013049123717849</v>
      </c>
      <c r="O48" s="37">
        <v>79.947045371765441</v>
      </c>
      <c r="P48" s="37">
        <v>91.230818793090179</v>
      </c>
      <c r="Q48" s="37">
        <v>95.284963854942035</v>
      </c>
      <c r="R48" s="37">
        <v>101.68906846030072</v>
      </c>
      <c r="S48" s="37">
        <v>119.31521748446097</v>
      </c>
      <c r="T48" s="37">
        <v>121.37490213404961</v>
      </c>
      <c r="U48" s="37">
        <v>125.51486582088276</v>
      </c>
      <c r="V48" s="37">
        <v>132.98114642609087</v>
      </c>
      <c r="W48" s="37">
        <v>142.2459861811603</v>
      </c>
      <c r="X48" s="37">
        <v>184.85265651809431</v>
      </c>
      <c r="Y48" s="37">
        <v>166.57091742713564</v>
      </c>
      <c r="Z48" s="37">
        <v>168.59607213451065</v>
      </c>
      <c r="AA48" s="37">
        <v>170.14436805416713</v>
      </c>
      <c r="AB48" s="37">
        <v>163.72101093952628</v>
      </c>
      <c r="AC48" s="37">
        <v>209.68402189377852</v>
      </c>
      <c r="AD48" s="37">
        <v>176.66645915429734</v>
      </c>
      <c r="AE48" s="37">
        <v>182.65751568941266</v>
      </c>
      <c r="AF48" s="37">
        <v>183.50539740170373</v>
      </c>
      <c r="AG48" s="37">
        <v>219.16831162555806</v>
      </c>
    </row>
    <row r="49" spans="1:33" ht="15.75" customHeight="1" x14ac:dyDescent="0.2">
      <c r="A49" s="73"/>
      <c r="B49" s="72"/>
      <c r="C49" s="88"/>
      <c r="D49" s="72"/>
      <c r="E49" s="72"/>
      <c r="F49" s="72" t="s">
        <v>140</v>
      </c>
      <c r="G49" s="72"/>
      <c r="H49" s="72"/>
      <c r="I49" s="72"/>
      <c r="J49" s="72"/>
      <c r="K49" s="37">
        <v>210.0984879438513</v>
      </c>
      <c r="L49" s="37">
        <v>189.77211376753436</v>
      </c>
      <c r="M49" s="37">
        <v>191.41283653913177</v>
      </c>
      <c r="N49" s="37">
        <v>229.79350918592391</v>
      </c>
      <c r="O49" s="37">
        <v>273.20661021346484</v>
      </c>
      <c r="P49" s="37">
        <v>328.45595329733726</v>
      </c>
      <c r="Q49" s="37">
        <v>328.32300471690104</v>
      </c>
      <c r="R49" s="37">
        <v>321.71387334939669</v>
      </c>
      <c r="S49" s="37">
        <v>353.36895210161822</v>
      </c>
      <c r="T49" s="37">
        <v>270.89150276201525</v>
      </c>
      <c r="U49" s="37">
        <v>251.92958313192699</v>
      </c>
      <c r="V49" s="37">
        <v>340.15645403868433</v>
      </c>
      <c r="W49" s="37">
        <v>277.71378688779902</v>
      </c>
      <c r="X49" s="37">
        <v>290.76249015280905</v>
      </c>
      <c r="Y49" s="37">
        <v>292.79921871297063</v>
      </c>
      <c r="Z49" s="37">
        <v>291.90415817607845</v>
      </c>
      <c r="AA49" s="37">
        <v>281.70958965060856</v>
      </c>
      <c r="AB49" s="37">
        <v>283.96512072901606</v>
      </c>
      <c r="AC49" s="37">
        <v>374.16855636296037</v>
      </c>
      <c r="AD49" s="37">
        <v>317.74445074859091</v>
      </c>
      <c r="AE49" s="37">
        <v>263.67471281044578</v>
      </c>
      <c r="AF49" s="37">
        <v>328.5797766641569</v>
      </c>
      <c r="AG49" s="37">
        <v>345.40650990378811</v>
      </c>
    </row>
    <row r="50" spans="1:33" ht="15.75" customHeight="1" x14ac:dyDescent="0.2">
      <c r="A50" s="73"/>
      <c r="B50" s="72"/>
      <c r="C50" s="72"/>
      <c r="D50" s="72"/>
      <c r="E50" s="72"/>
      <c r="F50" s="72"/>
      <c r="G50" s="72"/>
      <c r="H50" s="72"/>
      <c r="I50" s="72"/>
      <c r="J50" s="72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</row>
    <row r="51" spans="1:33" s="83" customFormat="1" ht="15.75" customHeight="1" x14ac:dyDescent="0.25">
      <c r="A51" s="82">
        <v>2</v>
      </c>
      <c r="B51" s="74" t="s">
        <v>128</v>
      </c>
      <c r="C51" s="74"/>
      <c r="D51" s="74"/>
      <c r="E51" s="74"/>
      <c r="F51" s="74"/>
      <c r="G51" s="74"/>
      <c r="H51" s="74"/>
      <c r="I51" s="74"/>
      <c r="J51" s="74"/>
      <c r="K51" s="34">
        <v>16.975435616832488</v>
      </c>
      <c r="L51" s="34">
        <v>0.14195006567712048</v>
      </c>
      <c r="M51" s="34">
        <v>34.998736749299994</v>
      </c>
      <c r="N51" s="34">
        <v>184.26034604985372</v>
      </c>
      <c r="O51" s="34">
        <v>30.968293655964459</v>
      </c>
      <c r="P51" s="34">
        <v>28.606454475893464</v>
      </c>
      <c r="Q51" s="34">
        <v>33.102899627887709</v>
      </c>
      <c r="R51" s="34">
        <v>34.844656933091741</v>
      </c>
      <c r="S51" s="34">
        <v>284.71239166120529</v>
      </c>
      <c r="T51" s="34">
        <v>50.56885557727923</v>
      </c>
      <c r="U51" s="34">
        <v>6.227629721763309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13.6144428597</v>
      </c>
      <c r="AB51" s="34">
        <v>6.9699936229400006</v>
      </c>
      <c r="AC51" s="34">
        <v>-0.17682947806163107</v>
      </c>
      <c r="AD51" s="34">
        <v>2.8522252616106698</v>
      </c>
      <c r="AE51" s="53">
        <v>21.842920835770716</v>
      </c>
      <c r="AF51" s="37">
        <v>29.277762484264812</v>
      </c>
      <c r="AG51" s="37">
        <v>-15.660535653351392</v>
      </c>
    </row>
    <row r="52" spans="1:33" ht="15.75" customHeight="1" x14ac:dyDescent="0.2">
      <c r="A52" s="73"/>
      <c r="B52" s="88"/>
      <c r="C52" s="72" t="s">
        <v>139</v>
      </c>
      <c r="D52" s="72"/>
      <c r="E52" s="72"/>
      <c r="F52" s="72"/>
      <c r="G52" s="72"/>
      <c r="H52" s="72"/>
      <c r="I52" s="72"/>
      <c r="J52" s="72"/>
      <c r="K52" s="37">
        <v>16.975435616832488</v>
      </c>
      <c r="L52" s="37">
        <v>0.14319999999999994</v>
      </c>
      <c r="M52" s="37">
        <v>37.381017909999997</v>
      </c>
      <c r="N52" s="37">
        <v>202.1607541698537</v>
      </c>
      <c r="O52" s="37">
        <v>30.969196836264459</v>
      </c>
      <c r="P52" s="37">
        <v>28.606454475893464</v>
      </c>
      <c r="Q52" s="37">
        <v>33.111819053732447</v>
      </c>
      <c r="R52" s="37">
        <v>34.844656933091741</v>
      </c>
      <c r="S52" s="37">
        <v>284.72689066120529</v>
      </c>
      <c r="T52" s="37">
        <v>50.56885557727923</v>
      </c>
      <c r="U52" s="37">
        <v>6.227629721763309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13.6144428597</v>
      </c>
      <c r="AB52" s="37">
        <v>6.9699936229400006</v>
      </c>
      <c r="AC52" s="37">
        <v>0.62179522434239098</v>
      </c>
      <c r="AD52" s="37">
        <v>4.1880447080150942</v>
      </c>
      <c r="AE52" s="55">
        <v>25.285754629967006</v>
      </c>
      <c r="AF52" s="37">
        <v>34.297409036322918</v>
      </c>
      <c r="AG52" s="37">
        <v>6.6559071707756727</v>
      </c>
    </row>
    <row r="53" spans="1:33" ht="15.75" customHeight="1" x14ac:dyDescent="0.2">
      <c r="A53" s="73"/>
      <c r="B53" s="88"/>
      <c r="C53" s="72" t="s">
        <v>140</v>
      </c>
      <c r="D53" s="72"/>
      <c r="E53" s="72"/>
      <c r="F53" s="72"/>
      <c r="G53" s="72"/>
      <c r="H53" s="72"/>
      <c r="I53" s="72"/>
      <c r="J53" s="72"/>
      <c r="K53" s="37">
        <v>0</v>
      </c>
      <c r="L53" s="37">
        <v>1.2499343228794444E-3</v>
      </c>
      <c r="M53" s="37">
        <v>2.3822811606999998</v>
      </c>
      <c r="N53" s="37">
        <v>17.900408119999991</v>
      </c>
      <c r="O53" s="37">
        <v>9.0318030000000017E-4</v>
      </c>
      <c r="P53" s="37">
        <v>0</v>
      </c>
      <c r="Q53" s="37">
        <v>8.9194258447366642E-3</v>
      </c>
      <c r="R53" s="37">
        <v>0</v>
      </c>
      <c r="S53" s="37">
        <v>1.4498999999999995E-2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0.79862470240402206</v>
      </c>
      <c r="AD53" s="37">
        <v>1.3358194464044244</v>
      </c>
      <c r="AE53" s="55">
        <v>3.4428337941962899</v>
      </c>
      <c r="AF53" s="37">
        <v>5.0196465520581066</v>
      </c>
      <c r="AG53" s="37">
        <v>22.316442824127066</v>
      </c>
    </row>
    <row r="54" spans="1:33" ht="15.75" customHeight="1" x14ac:dyDescent="0.2">
      <c r="A54" s="73"/>
      <c r="B54" s="72"/>
      <c r="C54" s="91">
        <v>2.1</v>
      </c>
      <c r="D54" s="72" t="s">
        <v>153</v>
      </c>
      <c r="E54" s="72"/>
      <c r="F54" s="72"/>
      <c r="G54" s="72"/>
      <c r="H54" s="72"/>
      <c r="I54" s="72"/>
      <c r="J54" s="72"/>
      <c r="K54" s="37">
        <v>16.975435616832488</v>
      </c>
      <c r="L54" s="37">
        <v>0</v>
      </c>
      <c r="M54" s="37">
        <v>37.381017909999997</v>
      </c>
      <c r="N54" s="37">
        <v>184.21075416985371</v>
      </c>
      <c r="O54" s="37">
        <v>30.942951838364458</v>
      </c>
      <c r="P54" s="37">
        <v>28.606454475893464</v>
      </c>
      <c r="Q54" s="37">
        <v>33.108375910475303</v>
      </c>
      <c r="R54" s="37">
        <v>34.844656933091741</v>
      </c>
      <c r="S54" s="37">
        <v>284.72689066120529</v>
      </c>
      <c r="T54" s="37">
        <v>50.56885557727923</v>
      </c>
      <c r="U54" s="37">
        <v>6.227629721763309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6.9699936229400006</v>
      </c>
      <c r="AC54" s="37">
        <v>-0.11235791806163109</v>
      </c>
      <c r="AD54" s="37">
        <v>2.8086650016106702</v>
      </c>
      <c r="AE54" s="55">
        <v>21.842920835770716</v>
      </c>
      <c r="AF54" s="37">
        <v>29.291185694264811</v>
      </c>
      <c r="AG54" s="37">
        <v>-10.366863148051394</v>
      </c>
    </row>
    <row r="55" spans="1:33" ht="15.75" customHeight="1" x14ac:dyDescent="0.2">
      <c r="A55" s="73"/>
      <c r="B55" s="72"/>
      <c r="C55" s="92"/>
      <c r="D55" s="72"/>
      <c r="E55" s="72" t="s">
        <v>139</v>
      </c>
      <c r="F55" s="72"/>
      <c r="G55" s="72"/>
      <c r="H55" s="72"/>
      <c r="I55" s="72"/>
      <c r="J55" s="72"/>
      <c r="K55" s="37">
        <v>16.975435616832488</v>
      </c>
      <c r="L55" s="37">
        <v>0</v>
      </c>
      <c r="M55" s="37">
        <v>37.381017909999997</v>
      </c>
      <c r="N55" s="37">
        <v>202.11075416985369</v>
      </c>
      <c r="O55" s="37">
        <v>30.943855018664458</v>
      </c>
      <c r="P55" s="37">
        <v>28.606454475893464</v>
      </c>
      <c r="Q55" s="37">
        <v>33.108375910475303</v>
      </c>
      <c r="R55" s="37">
        <v>34.844656933091741</v>
      </c>
      <c r="S55" s="37">
        <v>284.72689066120529</v>
      </c>
      <c r="T55" s="37">
        <v>50.56885557727923</v>
      </c>
      <c r="U55" s="37">
        <v>6.227629721763309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6.9699936229400006</v>
      </c>
      <c r="AC55" s="37">
        <v>0.62179522434239098</v>
      </c>
      <c r="AD55" s="37">
        <v>4.0549844480150945</v>
      </c>
      <c r="AE55" s="55">
        <v>25.285754629967006</v>
      </c>
      <c r="AF55" s="37">
        <v>34.297407246322919</v>
      </c>
      <c r="AG55" s="37">
        <v>6.6559071707756727</v>
      </c>
    </row>
    <row r="56" spans="1:33" ht="15.75" customHeight="1" x14ac:dyDescent="0.2">
      <c r="A56" s="73"/>
      <c r="B56" s="72"/>
      <c r="C56" s="93"/>
      <c r="D56" s="88"/>
      <c r="E56" s="72" t="s">
        <v>140</v>
      </c>
      <c r="F56" s="72"/>
      <c r="G56" s="72"/>
      <c r="H56" s="72"/>
      <c r="I56" s="72"/>
      <c r="J56" s="72"/>
      <c r="K56" s="37">
        <v>0</v>
      </c>
      <c r="L56" s="37">
        <v>0</v>
      </c>
      <c r="M56" s="37">
        <v>0</v>
      </c>
      <c r="N56" s="37">
        <v>17.899999999999991</v>
      </c>
      <c r="O56" s="37">
        <v>9.0318030000000017E-4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0.73415314240402207</v>
      </c>
      <c r="AD56" s="37">
        <v>1.2463194464044245</v>
      </c>
      <c r="AE56" s="55">
        <v>3.4428337941962899</v>
      </c>
      <c r="AF56" s="37">
        <v>5.0062215520581068</v>
      </c>
      <c r="AG56" s="37">
        <v>17.022770318827067</v>
      </c>
    </row>
    <row r="57" spans="1:33" ht="15.75" customHeight="1" x14ac:dyDescent="0.2">
      <c r="A57" s="73"/>
      <c r="B57" s="72"/>
      <c r="C57" s="91">
        <v>2.2000000000000002</v>
      </c>
      <c r="D57" s="72" t="s">
        <v>154</v>
      </c>
      <c r="E57" s="72"/>
      <c r="F57" s="72"/>
      <c r="G57" s="72"/>
      <c r="H57" s="72"/>
      <c r="I57" s="72"/>
      <c r="J57" s="72"/>
      <c r="K57" s="37">
        <v>0</v>
      </c>
      <c r="L57" s="37">
        <v>0.14195006567712048</v>
      </c>
      <c r="M57" s="37">
        <v>-2.3822811606999998</v>
      </c>
      <c r="N57" s="37">
        <v>4.9591880000000005E-2</v>
      </c>
      <c r="O57" s="37">
        <v>2.5341817599999993E-2</v>
      </c>
      <c r="P57" s="37">
        <v>0</v>
      </c>
      <c r="Q57" s="37">
        <v>-5.4762825875938068E-3</v>
      </c>
      <c r="R57" s="37">
        <v>0</v>
      </c>
      <c r="S57" s="37">
        <v>-1.4498999999999995E-2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13.6144428597</v>
      </c>
      <c r="AB57" s="37">
        <v>0</v>
      </c>
      <c r="AC57" s="37">
        <v>-6.4471559999999997E-2</v>
      </c>
      <c r="AD57" s="37">
        <v>4.3560260000000017E-2</v>
      </c>
      <c r="AE57" s="24">
        <v>0</v>
      </c>
      <c r="AF57" s="37">
        <v>-1.342321E-2</v>
      </c>
      <c r="AG57" s="37">
        <v>-5.2936725053</v>
      </c>
    </row>
    <row r="58" spans="1:33" ht="15.75" customHeight="1" x14ac:dyDescent="0.2">
      <c r="A58" s="73"/>
      <c r="B58" s="72"/>
      <c r="C58" s="72"/>
      <c r="D58" s="72"/>
      <c r="E58" s="72" t="s">
        <v>139</v>
      </c>
      <c r="F58" s="72"/>
      <c r="G58" s="72"/>
      <c r="H58" s="72"/>
      <c r="I58" s="72"/>
      <c r="J58" s="72"/>
      <c r="K58" s="37">
        <v>0</v>
      </c>
      <c r="L58" s="37">
        <v>0.14319999999999994</v>
      </c>
      <c r="M58" s="37">
        <v>0</v>
      </c>
      <c r="N58" s="37">
        <v>0.05</v>
      </c>
      <c r="O58" s="37">
        <v>2.5341817599999993E-2</v>
      </c>
      <c r="P58" s="37">
        <v>0</v>
      </c>
      <c r="Q58" s="37">
        <v>3.4431432571428574E-3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13.6144428597</v>
      </c>
      <c r="AB58" s="37">
        <v>0</v>
      </c>
      <c r="AC58" s="37">
        <v>0</v>
      </c>
      <c r="AD58" s="37">
        <v>0.13306026000000001</v>
      </c>
      <c r="AE58" s="24">
        <v>0</v>
      </c>
      <c r="AF58" s="37">
        <v>1.79E-6</v>
      </c>
      <c r="AG58" s="37">
        <v>0</v>
      </c>
    </row>
    <row r="59" spans="1:33" ht="15.75" customHeight="1" x14ac:dyDescent="0.2">
      <c r="A59" s="73"/>
      <c r="B59" s="72"/>
      <c r="C59" s="72"/>
      <c r="D59" s="72"/>
      <c r="E59" s="72" t="s">
        <v>140</v>
      </c>
      <c r="F59" s="72"/>
      <c r="G59" s="72"/>
      <c r="H59" s="72"/>
      <c r="I59" s="72"/>
      <c r="J59" s="72"/>
      <c r="K59" s="37">
        <v>0</v>
      </c>
      <c r="L59" s="37">
        <v>1.2499343228794444E-3</v>
      </c>
      <c r="M59" s="37">
        <v>2.3822811606999998</v>
      </c>
      <c r="N59" s="37">
        <v>4.0811999999999988E-4</v>
      </c>
      <c r="O59" s="37">
        <v>0</v>
      </c>
      <c r="P59" s="37">
        <v>0</v>
      </c>
      <c r="Q59" s="37">
        <v>8.9194258447366642E-3</v>
      </c>
      <c r="R59" s="37">
        <v>0</v>
      </c>
      <c r="S59" s="37">
        <v>1.4498999999999995E-2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6.4471559999999997E-2</v>
      </c>
      <c r="AD59" s="37">
        <v>8.9499999999999996E-2</v>
      </c>
      <c r="AE59" s="24">
        <v>0</v>
      </c>
      <c r="AF59" s="37">
        <v>1.3424999999999999E-2</v>
      </c>
      <c r="AG59" s="37">
        <v>5.2936725053</v>
      </c>
    </row>
    <row r="60" spans="1:33" ht="15.75" customHeight="1" x14ac:dyDescent="0.2">
      <c r="A60" s="73"/>
      <c r="B60" s="72"/>
      <c r="C60" s="72"/>
      <c r="D60" s="72"/>
      <c r="E60" s="72"/>
      <c r="F60" s="72"/>
      <c r="G60" s="72"/>
      <c r="H60" s="72"/>
      <c r="I60" s="72"/>
      <c r="J60" s="72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</row>
    <row r="61" spans="1:33" s="83" customFormat="1" ht="15.75" customHeight="1" x14ac:dyDescent="0.25">
      <c r="A61" s="82">
        <v>3</v>
      </c>
      <c r="B61" s="74" t="s">
        <v>155</v>
      </c>
      <c r="C61" s="74"/>
      <c r="D61" s="74"/>
      <c r="E61" s="74"/>
      <c r="F61" s="74"/>
      <c r="G61" s="74"/>
      <c r="H61" s="74"/>
      <c r="I61" s="74"/>
      <c r="J61" s="74"/>
      <c r="K61" s="34">
        <v>399.65413434899909</v>
      </c>
      <c r="L61" s="34">
        <v>549.30202048086403</v>
      </c>
      <c r="M61" s="34">
        <v>-572.39738582415839</v>
      </c>
      <c r="N61" s="34">
        <v>-115.60696063204912</v>
      </c>
      <c r="O61" s="34">
        <v>521.34446292280575</v>
      </c>
      <c r="P61" s="34">
        <v>235.66006322155013</v>
      </c>
      <c r="Q61" s="34">
        <v>594.53323073315585</v>
      </c>
      <c r="R61" s="34">
        <v>500.29127219918155</v>
      </c>
      <c r="S61" s="34">
        <v>283.89085986322596</v>
      </c>
      <c r="T61" s="34">
        <v>367.56523887376693</v>
      </c>
      <c r="U61" s="34">
        <v>-816.69748642300681</v>
      </c>
      <c r="V61" s="34">
        <v>-473.12868784000602</v>
      </c>
      <c r="W61" s="34">
        <v>168.63353823719171</v>
      </c>
      <c r="X61" s="34">
        <v>-571.81132518660752</v>
      </c>
      <c r="Y61" s="34">
        <v>-217.94253957501405</v>
      </c>
      <c r="Z61" s="34">
        <v>220.77163691442638</v>
      </c>
      <c r="AA61" s="34">
        <v>238.04703113671266</v>
      </c>
      <c r="AB61" s="34">
        <v>19.306291387260991</v>
      </c>
      <c r="AC61" s="34">
        <v>-94.496837103618716</v>
      </c>
      <c r="AD61" s="34">
        <v>22.653384680549948</v>
      </c>
      <c r="AE61" s="34">
        <v>-696.97197129950689</v>
      </c>
      <c r="AF61" s="34">
        <v>-49.241865632633917</v>
      </c>
      <c r="AG61" s="34">
        <v>400.18842448954956</v>
      </c>
    </row>
    <row r="62" spans="1:33" s="83" customFormat="1" ht="15.75" customHeight="1" thickBot="1" x14ac:dyDescent="0.3">
      <c r="A62" s="94"/>
      <c r="B62" s="95"/>
      <c r="C62" s="95"/>
      <c r="D62" s="95"/>
      <c r="E62" s="95"/>
      <c r="F62" s="95"/>
      <c r="G62" s="95"/>
      <c r="H62" s="95"/>
      <c r="I62" s="95"/>
      <c r="J62" s="95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</row>
    <row r="63" spans="1:33" ht="15.75" customHeight="1" x14ac:dyDescent="0.2"/>
    <row r="64" spans="1:33" ht="15.75" customHeight="1" x14ac:dyDescent="0.2"/>
    <row r="65" spans="17:17" ht="15.75" customHeight="1" x14ac:dyDescent="0.2"/>
    <row r="66" spans="17:17" ht="15.75" customHeight="1" x14ac:dyDescent="0.2"/>
    <row r="67" spans="17:17" ht="15.75" customHeight="1" x14ac:dyDescent="0.25">
      <c r="Q67" s="71"/>
    </row>
  </sheetData>
  <printOptions horizontalCentered="1" verticalCentered="1"/>
  <pageMargins left="0.5" right="0.5" top="0.5" bottom="0.5" header="0.3" footer="0.3"/>
  <pageSetup scale="54" orientation="landscape" horizontalDpi="300" r:id="rId1"/>
  <colBreaks count="1" manualBreakCount="1">
    <brk id="21" max="6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3E000-BEF0-4E68-9E91-504DD380D714}">
  <dimension ref="A1:AI81"/>
  <sheetViews>
    <sheetView zoomScale="80" zoomScaleNormal="80" workbookViewId="0">
      <selection activeCell="P79" sqref="P79"/>
    </sheetView>
  </sheetViews>
  <sheetFormatPr defaultColWidth="16" defaultRowHeight="15" x14ac:dyDescent="0.2"/>
  <cols>
    <col min="1" max="1" width="4" style="98" customWidth="1"/>
    <col min="2" max="2" width="3.5703125" style="24" customWidth="1"/>
    <col min="3" max="3" width="8.42578125" style="24" customWidth="1"/>
    <col min="4" max="4" width="7.85546875" style="24" customWidth="1"/>
    <col min="5" max="5" width="8.7109375" style="24" customWidth="1"/>
    <col min="6" max="6" width="9.28515625" style="24" customWidth="1"/>
    <col min="7" max="7" width="1.7109375" style="24" customWidth="1"/>
    <col min="8" max="8" width="3.28515625" style="24" customWidth="1"/>
    <col min="9" max="9" width="1.42578125" style="24" customWidth="1"/>
    <col min="10" max="10" width="1.140625" style="24" customWidth="1"/>
    <col min="11" max="11" width="33" style="24" customWidth="1"/>
    <col min="12" max="34" width="12.7109375" style="24" customWidth="1"/>
    <col min="35" max="267" width="16" style="24"/>
    <col min="268" max="268" width="4" style="24" customWidth="1"/>
    <col min="269" max="269" width="7.5703125" style="24" customWidth="1"/>
    <col min="270" max="270" width="9.7109375" style="24" customWidth="1"/>
    <col min="271" max="271" width="7.85546875" style="24" customWidth="1"/>
    <col min="272" max="272" width="8.7109375" style="24" customWidth="1"/>
    <col min="273" max="273" width="9.28515625" style="24" customWidth="1"/>
    <col min="274" max="274" width="3.5703125" style="24" customWidth="1"/>
    <col min="275" max="275" width="3.28515625" style="24" customWidth="1"/>
    <col min="276" max="276" width="1.42578125" style="24" customWidth="1"/>
    <col min="277" max="277" width="3.85546875" style="24" customWidth="1"/>
    <col min="278" max="278" width="31.140625" style="24" customWidth="1"/>
    <col min="279" max="289" width="11.85546875" style="24" customWidth="1"/>
    <col min="290" max="290" width="2.28515625" style="24" customWidth="1"/>
    <col min="291" max="523" width="16" style="24"/>
    <col min="524" max="524" width="4" style="24" customWidth="1"/>
    <col min="525" max="525" width="7.5703125" style="24" customWidth="1"/>
    <col min="526" max="526" width="9.7109375" style="24" customWidth="1"/>
    <col min="527" max="527" width="7.85546875" style="24" customWidth="1"/>
    <col min="528" max="528" width="8.7109375" style="24" customWidth="1"/>
    <col min="529" max="529" width="9.28515625" style="24" customWidth="1"/>
    <col min="530" max="530" width="3.5703125" style="24" customWidth="1"/>
    <col min="531" max="531" width="3.28515625" style="24" customWidth="1"/>
    <col min="532" max="532" width="1.42578125" style="24" customWidth="1"/>
    <col min="533" max="533" width="3.85546875" style="24" customWidth="1"/>
    <col min="534" max="534" width="31.140625" style="24" customWidth="1"/>
    <col min="535" max="545" width="11.85546875" style="24" customWidth="1"/>
    <col min="546" max="546" width="2.28515625" style="24" customWidth="1"/>
    <col min="547" max="779" width="16" style="24"/>
    <col min="780" max="780" width="4" style="24" customWidth="1"/>
    <col min="781" max="781" width="7.5703125" style="24" customWidth="1"/>
    <col min="782" max="782" width="9.7109375" style="24" customWidth="1"/>
    <col min="783" max="783" width="7.85546875" style="24" customWidth="1"/>
    <col min="784" max="784" width="8.7109375" style="24" customWidth="1"/>
    <col min="785" max="785" width="9.28515625" style="24" customWidth="1"/>
    <col min="786" max="786" width="3.5703125" style="24" customWidth="1"/>
    <col min="787" max="787" width="3.28515625" style="24" customWidth="1"/>
    <col min="788" max="788" width="1.42578125" style="24" customWidth="1"/>
    <col min="789" max="789" width="3.85546875" style="24" customWidth="1"/>
    <col min="790" max="790" width="31.140625" style="24" customWidth="1"/>
    <col min="791" max="801" width="11.85546875" style="24" customWidth="1"/>
    <col min="802" max="802" width="2.28515625" style="24" customWidth="1"/>
    <col min="803" max="1035" width="16" style="24"/>
    <col min="1036" max="1036" width="4" style="24" customWidth="1"/>
    <col min="1037" max="1037" width="7.5703125" style="24" customWidth="1"/>
    <col min="1038" max="1038" width="9.7109375" style="24" customWidth="1"/>
    <col min="1039" max="1039" width="7.85546875" style="24" customWidth="1"/>
    <col min="1040" max="1040" width="8.7109375" style="24" customWidth="1"/>
    <col min="1041" max="1041" width="9.28515625" style="24" customWidth="1"/>
    <col min="1042" max="1042" width="3.5703125" style="24" customWidth="1"/>
    <col min="1043" max="1043" width="3.28515625" style="24" customWidth="1"/>
    <col min="1044" max="1044" width="1.42578125" style="24" customWidth="1"/>
    <col min="1045" max="1045" width="3.85546875" style="24" customWidth="1"/>
    <col min="1046" max="1046" width="31.140625" style="24" customWidth="1"/>
    <col min="1047" max="1057" width="11.85546875" style="24" customWidth="1"/>
    <col min="1058" max="1058" width="2.28515625" style="24" customWidth="1"/>
    <col min="1059" max="1291" width="16" style="24"/>
    <col min="1292" max="1292" width="4" style="24" customWidth="1"/>
    <col min="1293" max="1293" width="7.5703125" style="24" customWidth="1"/>
    <col min="1294" max="1294" width="9.7109375" style="24" customWidth="1"/>
    <col min="1295" max="1295" width="7.85546875" style="24" customWidth="1"/>
    <col min="1296" max="1296" width="8.7109375" style="24" customWidth="1"/>
    <col min="1297" max="1297" width="9.28515625" style="24" customWidth="1"/>
    <col min="1298" max="1298" width="3.5703125" style="24" customWidth="1"/>
    <col min="1299" max="1299" width="3.28515625" style="24" customWidth="1"/>
    <col min="1300" max="1300" width="1.42578125" style="24" customWidth="1"/>
    <col min="1301" max="1301" width="3.85546875" style="24" customWidth="1"/>
    <col min="1302" max="1302" width="31.140625" style="24" customWidth="1"/>
    <col min="1303" max="1313" width="11.85546875" style="24" customWidth="1"/>
    <col min="1314" max="1314" width="2.28515625" style="24" customWidth="1"/>
    <col min="1315" max="1547" width="16" style="24"/>
    <col min="1548" max="1548" width="4" style="24" customWidth="1"/>
    <col min="1549" max="1549" width="7.5703125" style="24" customWidth="1"/>
    <col min="1550" max="1550" width="9.7109375" style="24" customWidth="1"/>
    <col min="1551" max="1551" width="7.85546875" style="24" customWidth="1"/>
    <col min="1552" max="1552" width="8.7109375" style="24" customWidth="1"/>
    <col min="1553" max="1553" width="9.28515625" style="24" customWidth="1"/>
    <col min="1554" max="1554" width="3.5703125" style="24" customWidth="1"/>
    <col min="1555" max="1555" width="3.28515625" style="24" customWidth="1"/>
    <col min="1556" max="1556" width="1.42578125" style="24" customWidth="1"/>
    <col min="1557" max="1557" width="3.85546875" style="24" customWidth="1"/>
    <col min="1558" max="1558" width="31.140625" style="24" customWidth="1"/>
    <col min="1559" max="1569" width="11.85546875" style="24" customWidth="1"/>
    <col min="1570" max="1570" width="2.28515625" style="24" customWidth="1"/>
    <col min="1571" max="1803" width="16" style="24"/>
    <col min="1804" max="1804" width="4" style="24" customWidth="1"/>
    <col min="1805" max="1805" width="7.5703125" style="24" customWidth="1"/>
    <col min="1806" max="1806" width="9.7109375" style="24" customWidth="1"/>
    <col min="1807" max="1807" width="7.85546875" style="24" customWidth="1"/>
    <col min="1808" max="1808" width="8.7109375" style="24" customWidth="1"/>
    <col min="1809" max="1809" width="9.28515625" style="24" customWidth="1"/>
    <col min="1810" max="1810" width="3.5703125" style="24" customWidth="1"/>
    <col min="1811" max="1811" width="3.28515625" style="24" customWidth="1"/>
    <col min="1812" max="1812" width="1.42578125" style="24" customWidth="1"/>
    <col min="1813" max="1813" width="3.85546875" style="24" customWidth="1"/>
    <col min="1814" max="1814" width="31.140625" style="24" customWidth="1"/>
    <col min="1815" max="1825" width="11.85546875" style="24" customWidth="1"/>
    <col min="1826" max="1826" width="2.28515625" style="24" customWidth="1"/>
    <col min="1827" max="2059" width="16" style="24"/>
    <col min="2060" max="2060" width="4" style="24" customWidth="1"/>
    <col min="2061" max="2061" width="7.5703125" style="24" customWidth="1"/>
    <col min="2062" max="2062" width="9.7109375" style="24" customWidth="1"/>
    <col min="2063" max="2063" width="7.85546875" style="24" customWidth="1"/>
    <col min="2064" max="2064" width="8.7109375" style="24" customWidth="1"/>
    <col min="2065" max="2065" width="9.28515625" style="24" customWidth="1"/>
    <col min="2066" max="2066" width="3.5703125" style="24" customWidth="1"/>
    <col min="2067" max="2067" width="3.28515625" style="24" customWidth="1"/>
    <col min="2068" max="2068" width="1.42578125" style="24" customWidth="1"/>
    <col min="2069" max="2069" width="3.85546875" style="24" customWidth="1"/>
    <col min="2070" max="2070" width="31.140625" style="24" customWidth="1"/>
    <col min="2071" max="2081" width="11.85546875" style="24" customWidth="1"/>
    <col min="2082" max="2082" width="2.28515625" style="24" customWidth="1"/>
    <col min="2083" max="2315" width="16" style="24"/>
    <col min="2316" max="2316" width="4" style="24" customWidth="1"/>
    <col min="2317" max="2317" width="7.5703125" style="24" customWidth="1"/>
    <col min="2318" max="2318" width="9.7109375" style="24" customWidth="1"/>
    <col min="2319" max="2319" width="7.85546875" style="24" customWidth="1"/>
    <col min="2320" max="2320" width="8.7109375" style="24" customWidth="1"/>
    <col min="2321" max="2321" width="9.28515625" style="24" customWidth="1"/>
    <col min="2322" max="2322" width="3.5703125" style="24" customWidth="1"/>
    <col min="2323" max="2323" width="3.28515625" style="24" customWidth="1"/>
    <col min="2324" max="2324" width="1.42578125" style="24" customWidth="1"/>
    <col min="2325" max="2325" width="3.85546875" style="24" customWidth="1"/>
    <col min="2326" max="2326" width="31.140625" style="24" customWidth="1"/>
    <col min="2327" max="2337" width="11.85546875" style="24" customWidth="1"/>
    <col min="2338" max="2338" width="2.28515625" style="24" customWidth="1"/>
    <col min="2339" max="2571" width="16" style="24"/>
    <col min="2572" max="2572" width="4" style="24" customWidth="1"/>
    <col min="2573" max="2573" width="7.5703125" style="24" customWidth="1"/>
    <col min="2574" max="2574" width="9.7109375" style="24" customWidth="1"/>
    <col min="2575" max="2575" width="7.85546875" style="24" customWidth="1"/>
    <col min="2576" max="2576" width="8.7109375" style="24" customWidth="1"/>
    <col min="2577" max="2577" width="9.28515625" style="24" customWidth="1"/>
    <col min="2578" max="2578" width="3.5703125" style="24" customWidth="1"/>
    <col min="2579" max="2579" width="3.28515625" style="24" customWidth="1"/>
    <col min="2580" max="2580" width="1.42578125" style="24" customWidth="1"/>
    <col min="2581" max="2581" width="3.85546875" style="24" customWidth="1"/>
    <col min="2582" max="2582" width="31.140625" style="24" customWidth="1"/>
    <col min="2583" max="2593" width="11.85546875" style="24" customWidth="1"/>
    <col min="2594" max="2594" width="2.28515625" style="24" customWidth="1"/>
    <col min="2595" max="2827" width="16" style="24"/>
    <col min="2828" max="2828" width="4" style="24" customWidth="1"/>
    <col min="2829" max="2829" width="7.5703125" style="24" customWidth="1"/>
    <col min="2830" max="2830" width="9.7109375" style="24" customWidth="1"/>
    <col min="2831" max="2831" width="7.85546875" style="24" customWidth="1"/>
    <col min="2832" max="2832" width="8.7109375" style="24" customWidth="1"/>
    <col min="2833" max="2833" width="9.28515625" style="24" customWidth="1"/>
    <col min="2834" max="2834" width="3.5703125" style="24" customWidth="1"/>
    <col min="2835" max="2835" width="3.28515625" style="24" customWidth="1"/>
    <col min="2836" max="2836" width="1.42578125" style="24" customWidth="1"/>
    <col min="2837" max="2837" width="3.85546875" style="24" customWidth="1"/>
    <col min="2838" max="2838" width="31.140625" style="24" customWidth="1"/>
    <col min="2839" max="2849" width="11.85546875" style="24" customWidth="1"/>
    <col min="2850" max="2850" width="2.28515625" style="24" customWidth="1"/>
    <col min="2851" max="3083" width="16" style="24"/>
    <col min="3084" max="3084" width="4" style="24" customWidth="1"/>
    <col min="3085" max="3085" width="7.5703125" style="24" customWidth="1"/>
    <col min="3086" max="3086" width="9.7109375" style="24" customWidth="1"/>
    <col min="3087" max="3087" width="7.85546875" style="24" customWidth="1"/>
    <col min="3088" max="3088" width="8.7109375" style="24" customWidth="1"/>
    <col min="3089" max="3089" width="9.28515625" style="24" customWidth="1"/>
    <col min="3090" max="3090" width="3.5703125" style="24" customWidth="1"/>
    <col min="3091" max="3091" width="3.28515625" style="24" customWidth="1"/>
    <col min="3092" max="3092" width="1.42578125" style="24" customWidth="1"/>
    <col min="3093" max="3093" width="3.85546875" style="24" customWidth="1"/>
    <col min="3094" max="3094" width="31.140625" style="24" customWidth="1"/>
    <col min="3095" max="3105" width="11.85546875" style="24" customWidth="1"/>
    <col min="3106" max="3106" width="2.28515625" style="24" customWidth="1"/>
    <col min="3107" max="3339" width="16" style="24"/>
    <col min="3340" max="3340" width="4" style="24" customWidth="1"/>
    <col min="3341" max="3341" width="7.5703125" style="24" customWidth="1"/>
    <col min="3342" max="3342" width="9.7109375" style="24" customWidth="1"/>
    <col min="3343" max="3343" width="7.85546875" style="24" customWidth="1"/>
    <col min="3344" max="3344" width="8.7109375" style="24" customWidth="1"/>
    <col min="3345" max="3345" width="9.28515625" style="24" customWidth="1"/>
    <col min="3346" max="3346" width="3.5703125" style="24" customWidth="1"/>
    <col min="3347" max="3347" width="3.28515625" style="24" customWidth="1"/>
    <col min="3348" max="3348" width="1.42578125" style="24" customWidth="1"/>
    <col min="3349" max="3349" width="3.85546875" style="24" customWidth="1"/>
    <col min="3350" max="3350" width="31.140625" style="24" customWidth="1"/>
    <col min="3351" max="3361" width="11.85546875" style="24" customWidth="1"/>
    <col min="3362" max="3362" width="2.28515625" style="24" customWidth="1"/>
    <col min="3363" max="3595" width="16" style="24"/>
    <col min="3596" max="3596" width="4" style="24" customWidth="1"/>
    <col min="3597" max="3597" width="7.5703125" style="24" customWidth="1"/>
    <col min="3598" max="3598" width="9.7109375" style="24" customWidth="1"/>
    <col min="3599" max="3599" width="7.85546875" style="24" customWidth="1"/>
    <col min="3600" max="3600" width="8.7109375" style="24" customWidth="1"/>
    <col min="3601" max="3601" width="9.28515625" style="24" customWidth="1"/>
    <col min="3602" max="3602" width="3.5703125" style="24" customWidth="1"/>
    <col min="3603" max="3603" width="3.28515625" style="24" customWidth="1"/>
    <col min="3604" max="3604" width="1.42578125" style="24" customWidth="1"/>
    <col min="3605" max="3605" width="3.85546875" style="24" customWidth="1"/>
    <col min="3606" max="3606" width="31.140625" style="24" customWidth="1"/>
    <col min="3607" max="3617" width="11.85546875" style="24" customWidth="1"/>
    <col min="3618" max="3618" width="2.28515625" style="24" customWidth="1"/>
    <col min="3619" max="3851" width="16" style="24"/>
    <col min="3852" max="3852" width="4" style="24" customWidth="1"/>
    <col min="3853" max="3853" width="7.5703125" style="24" customWidth="1"/>
    <col min="3854" max="3854" width="9.7109375" style="24" customWidth="1"/>
    <col min="3855" max="3855" width="7.85546875" style="24" customWidth="1"/>
    <col min="3856" max="3856" width="8.7109375" style="24" customWidth="1"/>
    <col min="3857" max="3857" width="9.28515625" style="24" customWidth="1"/>
    <col min="3858" max="3858" width="3.5703125" style="24" customWidth="1"/>
    <col min="3859" max="3859" width="3.28515625" style="24" customWidth="1"/>
    <col min="3860" max="3860" width="1.42578125" style="24" customWidth="1"/>
    <col min="3861" max="3861" width="3.85546875" style="24" customWidth="1"/>
    <col min="3862" max="3862" width="31.140625" style="24" customWidth="1"/>
    <col min="3863" max="3873" width="11.85546875" style="24" customWidth="1"/>
    <col min="3874" max="3874" width="2.28515625" style="24" customWidth="1"/>
    <col min="3875" max="4107" width="16" style="24"/>
    <col min="4108" max="4108" width="4" style="24" customWidth="1"/>
    <col min="4109" max="4109" width="7.5703125" style="24" customWidth="1"/>
    <col min="4110" max="4110" width="9.7109375" style="24" customWidth="1"/>
    <col min="4111" max="4111" width="7.85546875" style="24" customWidth="1"/>
    <col min="4112" max="4112" width="8.7109375" style="24" customWidth="1"/>
    <col min="4113" max="4113" width="9.28515625" style="24" customWidth="1"/>
    <col min="4114" max="4114" width="3.5703125" style="24" customWidth="1"/>
    <col min="4115" max="4115" width="3.28515625" style="24" customWidth="1"/>
    <col min="4116" max="4116" width="1.42578125" style="24" customWidth="1"/>
    <col min="4117" max="4117" width="3.85546875" style="24" customWidth="1"/>
    <col min="4118" max="4118" width="31.140625" style="24" customWidth="1"/>
    <col min="4119" max="4129" width="11.85546875" style="24" customWidth="1"/>
    <col min="4130" max="4130" width="2.28515625" style="24" customWidth="1"/>
    <col min="4131" max="4363" width="16" style="24"/>
    <col min="4364" max="4364" width="4" style="24" customWidth="1"/>
    <col min="4365" max="4365" width="7.5703125" style="24" customWidth="1"/>
    <col min="4366" max="4366" width="9.7109375" style="24" customWidth="1"/>
    <col min="4367" max="4367" width="7.85546875" style="24" customWidth="1"/>
    <col min="4368" max="4368" width="8.7109375" style="24" customWidth="1"/>
    <col min="4369" max="4369" width="9.28515625" style="24" customWidth="1"/>
    <col min="4370" max="4370" width="3.5703125" style="24" customWidth="1"/>
    <col min="4371" max="4371" width="3.28515625" style="24" customWidth="1"/>
    <col min="4372" max="4372" width="1.42578125" style="24" customWidth="1"/>
    <col min="4373" max="4373" width="3.85546875" style="24" customWidth="1"/>
    <col min="4374" max="4374" width="31.140625" style="24" customWidth="1"/>
    <col min="4375" max="4385" width="11.85546875" style="24" customWidth="1"/>
    <col min="4386" max="4386" width="2.28515625" style="24" customWidth="1"/>
    <col min="4387" max="4619" width="16" style="24"/>
    <col min="4620" max="4620" width="4" style="24" customWidth="1"/>
    <col min="4621" max="4621" width="7.5703125" style="24" customWidth="1"/>
    <col min="4622" max="4622" width="9.7109375" style="24" customWidth="1"/>
    <col min="4623" max="4623" width="7.85546875" style="24" customWidth="1"/>
    <col min="4624" max="4624" width="8.7109375" style="24" customWidth="1"/>
    <col min="4625" max="4625" width="9.28515625" style="24" customWidth="1"/>
    <col min="4626" max="4626" width="3.5703125" style="24" customWidth="1"/>
    <col min="4627" max="4627" width="3.28515625" style="24" customWidth="1"/>
    <col min="4628" max="4628" width="1.42578125" style="24" customWidth="1"/>
    <col min="4629" max="4629" width="3.85546875" style="24" customWidth="1"/>
    <col min="4630" max="4630" width="31.140625" style="24" customWidth="1"/>
    <col min="4631" max="4641" width="11.85546875" style="24" customWidth="1"/>
    <col min="4642" max="4642" width="2.28515625" style="24" customWidth="1"/>
    <col min="4643" max="4875" width="16" style="24"/>
    <col min="4876" max="4876" width="4" style="24" customWidth="1"/>
    <col min="4877" max="4877" width="7.5703125" style="24" customWidth="1"/>
    <col min="4878" max="4878" width="9.7109375" style="24" customWidth="1"/>
    <col min="4879" max="4879" width="7.85546875" style="24" customWidth="1"/>
    <col min="4880" max="4880" width="8.7109375" style="24" customWidth="1"/>
    <col min="4881" max="4881" width="9.28515625" style="24" customWidth="1"/>
    <col min="4882" max="4882" width="3.5703125" style="24" customWidth="1"/>
    <col min="4883" max="4883" width="3.28515625" style="24" customWidth="1"/>
    <col min="4884" max="4884" width="1.42578125" style="24" customWidth="1"/>
    <col min="4885" max="4885" width="3.85546875" style="24" customWidth="1"/>
    <col min="4886" max="4886" width="31.140625" style="24" customWidth="1"/>
    <col min="4887" max="4897" width="11.85546875" style="24" customWidth="1"/>
    <col min="4898" max="4898" width="2.28515625" style="24" customWidth="1"/>
    <col min="4899" max="5131" width="16" style="24"/>
    <col min="5132" max="5132" width="4" style="24" customWidth="1"/>
    <col min="5133" max="5133" width="7.5703125" style="24" customWidth="1"/>
    <col min="5134" max="5134" width="9.7109375" style="24" customWidth="1"/>
    <col min="5135" max="5135" width="7.85546875" style="24" customWidth="1"/>
    <col min="5136" max="5136" width="8.7109375" style="24" customWidth="1"/>
    <col min="5137" max="5137" width="9.28515625" style="24" customWidth="1"/>
    <col min="5138" max="5138" width="3.5703125" style="24" customWidth="1"/>
    <col min="5139" max="5139" width="3.28515625" style="24" customWidth="1"/>
    <col min="5140" max="5140" width="1.42578125" style="24" customWidth="1"/>
    <col min="5141" max="5141" width="3.85546875" style="24" customWidth="1"/>
    <col min="5142" max="5142" width="31.140625" style="24" customWidth="1"/>
    <col min="5143" max="5153" width="11.85546875" style="24" customWidth="1"/>
    <col min="5154" max="5154" width="2.28515625" style="24" customWidth="1"/>
    <col min="5155" max="5387" width="16" style="24"/>
    <col min="5388" max="5388" width="4" style="24" customWidth="1"/>
    <col min="5389" max="5389" width="7.5703125" style="24" customWidth="1"/>
    <col min="5390" max="5390" width="9.7109375" style="24" customWidth="1"/>
    <col min="5391" max="5391" width="7.85546875" style="24" customWidth="1"/>
    <col min="5392" max="5392" width="8.7109375" style="24" customWidth="1"/>
    <col min="5393" max="5393" width="9.28515625" style="24" customWidth="1"/>
    <col min="5394" max="5394" width="3.5703125" style="24" customWidth="1"/>
    <col min="5395" max="5395" width="3.28515625" style="24" customWidth="1"/>
    <col min="5396" max="5396" width="1.42578125" style="24" customWidth="1"/>
    <col min="5397" max="5397" width="3.85546875" style="24" customWidth="1"/>
    <col min="5398" max="5398" width="31.140625" style="24" customWidth="1"/>
    <col min="5399" max="5409" width="11.85546875" style="24" customWidth="1"/>
    <col min="5410" max="5410" width="2.28515625" style="24" customWidth="1"/>
    <col min="5411" max="5643" width="16" style="24"/>
    <col min="5644" max="5644" width="4" style="24" customWidth="1"/>
    <col min="5645" max="5645" width="7.5703125" style="24" customWidth="1"/>
    <col min="5646" max="5646" width="9.7109375" style="24" customWidth="1"/>
    <col min="5647" max="5647" width="7.85546875" style="24" customWidth="1"/>
    <col min="5648" max="5648" width="8.7109375" style="24" customWidth="1"/>
    <col min="5649" max="5649" width="9.28515625" style="24" customWidth="1"/>
    <col min="5650" max="5650" width="3.5703125" style="24" customWidth="1"/>
    <col min="5651" max="5651" width="3.28515625" style="24" customWidth="1"/>
    <col min="5652" max="5652" width="1.42578125" style="24" customWidth="1"/>
    <col min="5653" max="5653" width="3.85546875" style="24" customWidth="1"/>
    <col min="5654" max="5654" width="31.140625" style="24" customWidth="1"/>
    <col min="5655" max="5665" width="11.85546875" style="24" customWidth="1"/>
    <col min="5666" max="5666" width="2.28515625" style="24" customWidth="1"/>
    <col min="5667" max="5899" width="16" style="24"/>
    <col min="5900" max="5900" width="4" style="24" customWidth="1"/>
    <col min="5901" max="5901" width="7.5703125" style="24" customWidth="1"/>
    <col min="5902" max="5902" width="9.7109375" style="24" customWidth="1"/>
    <col min="5903" max="5903" width="7.85546875" style="24" customWidth="1"/>
    <col min="5904" max="5904" width="8.7109375" style="24" customWidth="1"/>
    <col min="5905" max="5905" width="9.28515625" style="24" customWidth="1"/>
    <col min="5906" max="5906" width="3.5703125" style="24" customWidth="1"/>
    <col min="5907" max="5907" width="3.28515625" style="24" customWidth="1"/>
    <col min="5908" max="5908" width="1.42578125" style="24" customWidth="1"/>
    <col min="5909" max="5909" width="3.85546875" style="24" customWidth="1"/>
    <col min="5910" max="5910" width="31.140625" style="24" customWidth="1"/>
    <col min="5911" max="5921" width="11.85546875" style="24" customWidth="1"/>
    <col min="5922" max="5922" width="2.28515625" style="24" customWidth="1"/>
    <col min="5923" max="6155" width="16" style="24"/>
    <col min="6156" max="6156" width="4" style="24" customWidth="1"/>
    <col min="6157" max="6157" width="7.5703125" style="24" customWidth="1"/>
    <col min="6158" max="6158" width="9.7109375" style="24" customWidth="1"/>
    <col min="6159" max="6159" width="7.85546875" style="24" customWidth="1"/>
    <col min="6160" max="6160" width="8.7109375" style="24" customWidth="1"/>
    <col min="6161" max="6161" width="9.28515625" style="24" customWidth="1"/>
    <col min="6162" max="6162" width="3.5703125" style="24" customWidth="1"/>
    <col min="6163" max="6163" width="3.28515625" style="24" customWidth="1"/>
    <col min="6164" max="6164" width="1.42578125" style="24" customWidth="1"/>
    <col min="6165" max="6165" width="3.85546875" style="24" customWidth="1"/>
    <col min="6166" max="6166" width="31.140625" style="24" customWidth="1"/>
    <col min="6167" max="6177" width="11.85546875" style="24" customWidth="1"/>
    <col min="6178" max="6178" width="2.28515625" style="24" customWidth="1"/>
    <col min="6179" max="6411" width="16" style="24"/>
    <col min="6412" max="6412" width="4" style="24" customWidth="1"/>
    <col min="6413" max="6413" width="7.5703125" style="24" customWidth="1"/>
    <col min="6414" max="6414" width="9.7109375" style="24" customWidth="1"/>
    <col min="6415" max="6415" width="7.85546875" style="24" customWidth="1"/>
    <col min="6416" max="6416" width="8.7109375" style="24" customWidth="1"/>
    <col min="6417" max="6417" width="9.28515625" style="24" customWidth="1"/>
    <col min="6418" max="6418" width="3.5703125" style="24" customWidth="1"/>
    <col min="6419" max="6419" width="3.28515625" style="24" customWidth="1"/>
    <col min="6420" max="6420" width="1.42578125" style="24" customWidth="1"/>
    <col min="6421" max="6421" width="3.85546875" style="24" customWidth="1"/>
    <col min="6422" max="6422" width="31.140625" style="24" customWidth="1"/>
    <col min="6423" max="6433" width="11.85546875" style="24" customWidth="1"/>
    <col min="6434" max="6434" width="2.28515625" style="24" customWidth="1"/>
    <col min="6435" max="6667" width="16" style="24"/>
    <col min="6668" max="6668" width="4" style="24" customWidth="1"/>
    <col min="6669" max="6669" width="7.5703125" style="24" customWidth="1"/>
    <col min="6670" max="6670" width="9.7109375" style="24" customWidth="1"/>
    <col min="6671" max="6671" width="7.85546875" style="24" customWidth="1"/>
    <col min="6672" max="6672" width="8.7109375" style="24" customWidth="1"/>
    <col min="6673" max="6673" width="9.28515625" style="24" customWidth="1"/>
    <col min="6674" max="6674" width="3.5703125" style="24" customWidth="1"/>
    <col min="6675" max="6675" width="3.28515625" style="24" customWidth="1"/>
    <col min="6676" max="6676" width="1.42578125" style="24" customWidth="1"/>
    <col min="6677" max="6677" width="3.85546875" style="24" customWidth="1"/>
    <col min="6678" max="6678" width="31.140625" style="24" customWidth="1"/>
    <col min="6679" max="6689" width="11.85546875" style="24" customWidth="1"/>
    <col min="6690" max="6690" width="2.28515625" style="24" customWidth="1"/>
    <col min="6691" max="6923" width="16" style="24"/>
    <col min="6924" max="6924" width="4" style="24" customWidth="1"/>
    <col min="6925" max="6925" width="7.5703125" style="24" customWidth="1"/>
    <col min="6926" max="6926" width="9.7109375" style="24" customWidth="1"/>
    <col min="6927" max="6927" width="7.85546875" style="24" customWidth="1"/>
    <col min="6928" max="6928" width="8.7109375" style="24" customWidth="1"/>
    <col min="6929" max="6929" width="9.28515625" style="24" customWidth="1"/>
    <col min="6930" max="6930" width="3.5703125" style="24" customWidth="1"/>
    <col min="6931" max="6931" width="3.28515625" style="24" customWidth="1"/>
    <col min="6932" max="6932" width="1.42578125" style="24" customWidth="1"/>
    <col min="6933" max="6933" width="3.85546875" style="24" customWidth="1"/>
    <col min="6934" max="6934" width="31.140625" style="24" customWidth="1"/>
    <col min="6935" max="6945" width="11.85546875" style="24" customWidth="1"/>
    <col min="6946" max="6946" width="2.28515625" style="24" customWidth="1"/>
    <col min="6947" max="7179" width="16" style="24"/>
    <col min="7180" max="7180" width="4" style="24" customWidth="1"/>
    <col min="7181" max="7181" width="7.5703125" style="24" customWidth="1"/>
    <col min="7182" max="7182" width="9.7109375" style="24" customWidth="1"/>
    <col min="7183" max="7183" width="7.85546875" style="24" customWidth="1"/>
    <col min="7184" max="7184" width="8.7109375" style="24" customWidth="1"/>
    <col min="7185" max="7185" width="9.28515625" style="24" customWidth="1"/>
    <col min="7186" max="7186" width="3.5703125" style="24" customWidth="1"/>
    <col min="7187" max="7187" width="3.28515625" style="24" customWidth="1"/>
    <col min="7188" max="7188" width="1.42578125" style="24" customWidth="1"/>
    <col min="7189" max="7189" width="3.85546875" style="24" customWidth="1"/>
    <col min="7190" max="7190" width="31.140625" style="24" customWidth="1"/>
    <col min="7191" max="7201" width="11.85546875" style="24" customWidth="1"/>
    <col min="7202" max="7202" width="2.28515625" style="24" customWidth="1"/>
    <col min="7203" max="7435" width="16" style="24"/>
    <col min="7436" max="7436" width="4" style="24" customWidth="1"/>
    <col min="7437" max="7437" width="7.5703125" style="24" customWidth="1"/>
    <col min="7438" max="7438" width="9.7109375" style="24" customWidth="1"/>
    <col min="7439" max="7439" width="7.85546875" style="24" customWidth="1"/>
    <col min="7440" max="7440" width="8.7109375" style="24" customWidth="1"/>
    <col min="7441" max="7441" width="9.28515625" style="24" customWidth="1"/>
    <col min="7442" max="7442" width="3.5703125" style="24" customWidth="1"/>
    <col min="7443" max="7443" width="3.28515625" style="24" customWidth="1"/>
    <col min="7444" max="7444" width="1.42578125" style="24" customWidth="1"/>
    <col min="7445" max="7445" width="3.85546875" style="24" customWidth="1"/>
    <col min="7446" max="7446" width="31.140625" style="24" customWidth="1"/>
    <col min="7447" max="7457" width="11.85546875" style="24" customWidth="1"/>
    <col min="7458" max="7458" width="2.28515625" style="24" customWidth="1"/>
    <col min="7459" max="7691" width="16" style="24"/>
    <col min="7692" max="7692" width="4" style="24" customWidth="1"/>
    <col min="7693" max="7693" width="7.5703125" style="24" customWidth="1"/>
    <col min="7694" max="7694" width="9.7109375" style="24" customWidth="1"/>
    <col min="7695" max="7695" width="7.85546875" style="24" customWidth="1"/>
    <col min="7696" max="7696" width="8.7109375" style="24" customWidth="1"/>
    <col min="7697" max="7697" width="9.28515625" style="24" customWidth="1"/>
    <col min="7698" max="7698" width="3.5703125" style="24" customWidth="1"/>
    <col min="7699" max="7699" width="3.28515625" style="24" customWidth="1"/>
    <col min="7700" max="7700" width="1.42578125" style="24" customWidth="1"/>
    <col min="7701" max="7701" width="3.85546875" style="24" customWidth="1"/>
    <col min="7702" max="7702" width="31.140625" style="24" customWidth="1"/>
    <col min="7703" max="7713" width="11.85546875" style="24" customWidth="1"/>
    <col min="7714" max="7714" width="2.28515625" style="24" customWidth="1"/>
    <col min="7715" max="7947" width="16" style="24"/>
    <col min="7948" max="7948" width="4" style="24" customWidth="1"/>
    <col min="7949" max="7949" width="7.5703125" style="24" customWidth="1"/>
    <col min="7950" max="7950" width="9.7109375" style="24" customWidth="1"/>
    <col min="7951" max="7951" width="7.85546875" style="24" customWidth="1"/>
    <col min="7952" max="7952" width="8.7109375" style="24" customWidth="1"/>
    <col min="7953" max="7953" width="9.28515625" style="24" customWidth="1"/>
    <col min="7954" max="7954" width="3.5703125" style="24" customWidth="1"/>
    <col min="7955" max="7955" width="3.28515625" style="24" customWidth="1"/>
    <col min="7956" max="7956" width="1.42578125" style="24" customWidth="1"/>
    <col min="7957" max="7957" width="3.85546875" style="24" customWidth="1"/>
    <col min="7958" max="7958" width="31.140625" style="24" customWidth="1"/>
    <col min="7959" max="7969" width="11.85546875" style="24" customWidth="1"/>
    <col min="7970" max="7970" width="2.28515625" style="24" customWidth="1"/>
    <col min="7971" max="8203" width="16" style="24"/>
    <col min="8204" max="8204" width="4" style="24" customWidth="1"/>
    <col min="8205" max="8205" width="7.5703125" style="24" customWidth="1"/>
    <col min="8206" max="8206" width="9.7109375" style="24" customWidth="1"/>
    <col min="8207" max="8207" width="7.85546875" style="24" customWidth="1"/>
    <col min="8208" max="8208" width="8.7109375" style="24" customWidth="1"/>
    <col min="8209" max="8209" width="9.28515625" style="24" customWidth="1"/>
    <col min="8210" max="8210" width="3.5703125" style="24" customWidth="1"/>
    <col min="8211" max="8211" width="3.28515625" style="24" customWidth="1"/>
    <col min="8212" max="8212" width="1.42578125" style="24" customWidth="1"/>
    <col min="8213" max="8213" width="3.85546875" style="24" customWidth="1"/>
    <col min="8214" max="8214" width="31.140625" style="24" customWidth="1"/>
    <col min="8215" max="8225" width="11.85546875" style="24" customWidth="1"/>
    <col min="8226" max="8226" width="2.28515625" style="24" customWidth="1"/>
    <col min="8227" max="8459" width="16" style="24"/>
    <col min="8460" max="8460" width="4" style="24" customWidth="1"/>
    <col min="8461" max="8461" width="7.5703125" style="24" customWidth="1"/>
    <col min="8462" max="8462" width="9.7109375" style="24" customWidth="1"/>
    <col min="8463" max="8463" width="7.85546875" style="24" customWidth="1"/>
    <col min="8464" max="8464" width="8.7109375" style="24" customWidth="1"/>
    <col min="8465" max="8465" width="9.28515625" style="24" customWidth="1"/>
    <col min="8466" max="8466" width="3.5703125" style="24" customWidth="1"/>
    <col min="8467" max="8467" width="3.28515625" style="24" customWidth="1"/>
    <col min="8468" max="8468" width="1.42578125" style="24" customWidth="1"/>
    <col min="8469" max="8469" width="3.85546875" style="24" customWidth="1"/>
    <col min="8470" max="8470" width="31.140625" style="24" customWidth="1"/>
    <col min="8471" max="8481" width="11.85546875" style="24" customWidth="1"/>
    <col min="8482" max="8482" width="2.28515625" style="24" customWidth="1"/>
    <col min="8483" max="8715" width="16" style="24"/>
    <col min="8716" max="8716" width="4" style="24" customWidth="1"/>
    <col min="8717" max="8717" width="7.5703125" style="24" customWidth="1"/>
    <col min="8718" max="8718" width="9.7109375" style="24" customWidth="1"/>
    <col min="8719" max="8719" width="7.85546875" style="24" customWidth="1"/>
    <col min="8720" max="8720" width="8.7109375" style="24" customWidth="1"/>
    <col min="8721" max="8721" width="9.28515625" style="24" customWidth="1"/>
    <col min="8722" max="8722" width="3.5703125" style="24" customWidth="1"/>
    <col min="8723" max="8723" width="3.28515625" style="24" customWidth="1"/>
    <col min="8724" max="8724" width="1.42578125" style="24" customWidth="1"/>
    <col min="8725" max="8725" width="3.85546875" style="24" customWidth="1"/>
    <col min="8726" max="8726" width="31.140625" style="24" customWidth="1"/>
    <col min="8727" max="8737" width="11.85546875" style="24" customWidth="1"/>
    <col min="8738" max="8738" width="2.28515625" style="24" customWidth="1"/>
    <col min="8739" max="8971" width="16" style="24"/>
    <col min="8972" max="8972" width="4" style="24" customWidth="1"/>
    <col min="8973" max="8973" width="7.5703125" style="24" customWidth="1"/>
    <col min="8974" max="8974" width="9.7109375" style="24" customWidth="1"/>
    <col min="8975" max="8975" width="7.85546875" style="24" customWidth="1"/>
    <col min="8976" max="8976" width="8.7109375" style="24" customWidth="1"/>
    <col min="8977" max="8977" width="9.28515625" style="24" customWidth="1"/>
    <col min="8978" max="8978" width="3.5703125" style="24" customWidth="1"/>
    <col min="8979" max="8979" width="3.28515625" style="24" customWidth="1"/>
    <col min="8980" max="8980" width="1.42578125" style="24" customWidth="1"/>
    <col min="8981" max="8981" width="3.85546875" style="24" customWidth="1"/>
    <col min="8982" max="8982" width="31.140625" style="24" customWidth="1"/>
    <col min="8983" max="8993" width="11.85546875" style="24" customWidth="1"/>
    <col min="8994" max="8994" width="2.28515625" style="24" customWidth="1"/>
    <col min="8995" max="9227" width="16" style="24"/>
    <col min="9228" max="9228" width="4" style="24" customWidth="1"/>
    <col min="9229" max="9229" width="7.5703125" style="24" customWidth="1"/>
    <col min="9230" max="9230" width="9.7109375" style="24" customWidth="1"/>
    <col min="9231" max="9231" width="7.85546875" style="24" customWidth="1"/>
    <col min="9232" max="9232" width="8.7109375" style="24" customWidth="1"/>
    <col min="9233" max="9233" width="9.28515625" style="24" customWidth="1"/>
    <col min="9234" max="9234" width="3.5703125" style="24" customWidth="1"/>
    <col min="9235" max="9235" width="3.28515625" style="24" customWidth="1"/>
    <col min="9236" max="9236" width="1.42578125" style="24" customWidth="1"/>
    <col min="9237" max="9237" width="3.85546875" style="24" customWidth="1"/>
    <col min="9238" max="9238" width="31.140625" style="24" customWidth="1"/>
    <col min="9239" max="9249" width="11.85546875" style="24" customWidth="1"/>
    <col min="9250" max="9250" width="2.28515625" style="24" customWidth="1"/>
    <col min="9251" max="9483" width="16" style="24"/>
    <col min="9484" max="9484" width="4" style="24" customWidth="1"/>
    <col min="9485" max="9485" width="7.5703125" style="24" customWidth="1"/>
    <col min="9486" max="9486" width="9.7109375" style="24" customWidth="1"/>
    <col min="9487" max="9487" width="7.85546875" style="24" customWidth="1"/>
    <col min="9488" max="9488" width="8.7109375" style="24" customWidth="1"/>
    <col min="9489" max="9489" width="9.28515625" style="24" customWidth="1"/>
    <col min="9490" max="9490" width="3.5703125" style="24" customWidth="1"/>
    <col min="9491" max="9491" width="3.28515625" style="24" customWidth="1"/>
    <col min="9492" max="9492" width="1.42578125" style="24" customWidth="1"/>
    <col min="9493" max="9493" width="3.85546875" style="24" customWidth="1"/>
    <col min="9494" max="9494" width="31.140625" style="24" customWidth="1"/>
    <col min="9495" max="9505" width="11.85546875" style="24" customWidth="1"/>
    <col min="9506" max="9506" width="2.28515625" style="24" customWidth="1"/>
    <col min="9507" max="9739" width="16" style="24"/>
    <col min="9740" max="9740" width="4" style="24" customWidth="1"/>
    <col min="9741" max="9741" width="7.5703125" style="24" customWidth="1"/>
    <col min="9742" max="9742" width="9.7109375" style="24" customWidth="1"/>
    <col min="9743" max="9743" width="7.85546875" style="24" customWidth="1"/>
    <col min="9744" max="9744" width="8.7109375" style="24" customWidth="1"/>
    <col min="9745" max="9745" width="9.28515625" style="24" customWidth="1"/>
    <col min="9746" max="9746" width="3.5703125" style="24" customWidth="1"/>
    <col min="9747" max="9747" width="3.28515625" style="24" customWidth="1"/>
    <col min="9748" max="9748" width="1.42578125" style="24" customWidth="1"/>
    <col min="9749" max="9749" width="3.85546875" style="24" customWidth="1"/>
    <col min="9750" max="9750" width="31.140625" style="24" customWidth="1"/>
    <col min="9751" max="9761" width="11.85546875" style="24" customWidth="1"/>
    <col min="9762" max="9762" width="2.28515625" style="24" customWidth="1"/>
    <col min="9763" max="9995" width="16" style="24"/>
    <col min="9996" max="9996" width="4" style="24" customWidth="1"/>
    <col min="9997" max="9997" width="7.5703125" style="24" customWidth="1"/>
    <col min="9998" max="9998" width="9.7109375" style="24" customWidth="1"/>
    <col min="9999" max="9999" width="7.85546875" style="24" customWidth="1"/>
    <col min="10000" max="10000" width="8.7109375" style="24" customWidth="1"/>
    <col min="10001" max="10001" width="9.28515625" style="24" customWidth="1"/>
    <col min="10002" max="10002" width="3.5703125" style="24" customWidth="1"/>
    <col min="10003" max="10003" width="3.28515625" style="24" customWidth="1"/>
    <col min="10004" max="10004" width="1.42578125" style="24" customWidth="1"/>
    <col min="10005" max="10005" width="3.85546875" style="24" customWidth="1"/>
    <col min="10006" max="10006" width="31.140625" style="24" customWidth="1"/>
    <col min="10007" max="10017" width="11.85546875" style="24" customWidth="1"/>
    <col min="10018" max="10018" width="2.28515625" style="24" customWidth="1"/>
    <col min="10019" max="10251" width="16" style="24"/>
    <col min="10252" max="10252" width="4" style="24" customWidth="1"/>
    <col min="10253" max="10253" width="7.5703125" style="24" customWidth="1"/>
    <col min="10254" max="10254" width="9.7109375" style="24" customWidth="1"/>
    <col min="10255" max="10255" width="7.85546875" style="24" customWidth="1"/>
    <col min="10256" max="10256" width="8.7109375" style="24" customWidth="1"/>
    <col min="10257" max="10257" width="9.28515625" style="24" customWidth="1"/>
    <col min="10258" max="10258" width="3.5703125" style="24" customWidth="1"/>
    <col min="10259" max="10259" width="3.28515625" style="24" customWidth="1"/>
    <col min="10260" max="10260" width="1.42578125" style="24" customWidth="1"/>
    <col min="10261" max="10261" width="3.85546875" style="24" customWidth="1"/>
    <col min="10262" max="10262" width="31.140625" style="24" customWidth="1"/>
    <col min="10263" max="10273" width="11.85546875" style="24" customWidth="1"/>
    <col min="10274" max="10274" width="2.28515625" style="24" customWidth="1"/>
    <col min="10275" max="10507" width="16" style="24"/>
    <col min="10508" max="10508" width="4" style="24" customWidth="1"/>
    <col min="10509" max="10509" width="7.5703125" style="24" customWidth="1"/>
    <col min="10510" max="10510" width="9.7109375" style="24" customWidth="1"/>
    <col min="10511" max="10511" width="7.85546875" style="24" customWidth="1"/>
    <col min="10512" max="10512" width="8.7109375" style="24" customWidth="1"/>
    <col min="10513" max="10513" width="9.28515625" style="24" customWidth="1"/>
    <col min="10514" max="10514" width="3.5703125" style="24" customWidth="1"/>
    <col min="10515" max="10515" width="3.28515625" style="24" customWidth="1"/>
    <col min="10516" max="10516" width="1.42578125" style="24" customWidth="1"/>
    <col min="10517" max="10517" width="3.85546875" style="24" customWidth="1"/>
    <col min="10518" max="10518" width="31.140625" style="24" customWidth="1"/>
    <col min="10519" max="10529" width="11.85546875" style="24" customWidth="1"/>
    <col min="10530" max="10530" width="2.28515625" style="24" customWidth="1"/>
    <col min="10531" max="10763" width="16" style="24"/>
    <col min="10764" max="10764" width="4" style="24" customWidth="1"/>
    <col min="10765" max="10765" width="7.5703125" style="24" customWidth="1"/>
    <col min="10766" max="10766" width="9.7109375" style="24" customWidth="1"/>
    <col min="10767" max="10767" width="7.85546875" style="24" customWidth="1"/>
    <col min="10768" max="10768" width="8.7109375" style="24" customWidth="1"/>
    <col min="10769" max="10769" width="9.28515625" style="24" customWidth="1"/>
    <col min="10770" max="10770" width="3.5703125" style="24" customWidth="1"/>
    <col min="10771" max="10771" width="3.28515625" style="24" customWidth="1"/>
    <col min="10772" max="10772" width="1.42578125" style="24" customWidth="1"/>
    <col min="10773" max="10773" width="3.85546875" style="24" customWidth="1"/>
    <col min="10774" max="10774" width="31.140625" style="24" customWidth="1"/>
    <col min="10775" max="10785" width="11.85546875" style="24" customWidth="1"/>
    <col min="10786" max="10786" width="2.28515625" style="24" customWidth="1"/>
    <col min="10787" max="11019" width="16" style="24"/>
    <col min="11020" max="11020" width="4" style="24" customWidth="1"/>
    <col min="11021" max="11021" width="7.5703125" style="24" customWidth="1"/>
    <col min="11022" max="11022" width="9.7109375" style="24" customWidth="1"/>
    <col min="11023" max="11023" width="7.85546875" style="24" customWidth="1"/>
    <col min="11024" max="11024" width="8.7109375" style="24" customWidth="1"/>
    <col min="11025" max="11025" width="9.28515625" style="24" customWidth="1"/>
    <col min="11026" max="11026" width="3.5703125" style="24" customWidth="1"/>
    <col min="11027" max="11027" width="3.28515625" style="24" customWidth="1"/>
    <col min="11028" max="11028" width="1.42578125" style="24" customWidth="1"/>
    <col min="11029" max="11029" width="3.85546875" style="24" customWidth="1"/>
    <col min="11030" max="11030" width="31.140625" style="24" customWidth="1"/>
    <col min="11031" max="11041" width="11.85546875" style="24" customWidth="1"/>
    <col min="11042" max="11042" width="2.28515625" style="24" customWidth="1"/>
    <col min="11043" max="11275" width="16" style="24"/>
    <col min="11276" max="11276" width="4" style="24" customWidth="1"/>
    <col min="11277" max="11277" width="7.5703125" style="24" customWidth="1"/>
    <col min="11278" max="11278" width="9.7109375" style="24" customWidth="1"/>
    <col min="11279" max="11279" width="7.85546875" style="24" customWidth="1"/>
    <col min="11280" max="11280" width="8.7109375" style="24" customWidth="1"/>
    <col min="11281" max="11281" width="9.28515625" style="24" customWidth="1"/>
    <col min="11282" max="11282" width="3.5703125" style="24" customWidth="1"/>
    <col min="11283" max="11283" width="3.28515625" style="24" customWidth="1"/>
    <col min="11284" max="11284" width="1.42578125" style="24" customWidth="1"/>
    <col min="11285" max="11285" width="3.85546875" style="24" customWidth="1"/>
    <col min="11286" max="11286" width="31.140625" style="24" customWidth="1"/>
    <col min="11287" max="11297" width="11.85546875" style="24" customWidth="1"/>
    <col min="11298" max="11298" width="2.28515625" style="24" customWidth="1"/>
    <col min="11299" max="11531" width="16" style="24"/>
    <col min="11532" max="11532" width="4" style="24" customWidth="1"/>
    <col min="11533" max="11533" width="7.5703125" style="24" customWidth="1"/>
    <col min="11534" max="11534" width="9.7109375" style="24" customWidth="1"/>
    <col min="11535" max="11535" width="7.85546875" style="24" customWidth="1"/>
    <col min="11536" max="11536" width="8.7109375" style="24" customWidth="1"/>
    <col min="11537" max="11537" width="9.28515625" style="24" customWidth="1"/>
    <col min="11538" max="11538" width="3.5703125" style="24" customWidth="1"/>
    <col min="11539" max="11539" width="3.28515625" style="24" customWidth="1"/>
    <col min="11540" max="11540" width="1.42578125" style="24" customWidth="1"/>
    <col min="11541" max="11541" width="3.85546875" style="24" customWidth="1"/>
    <col min="11542" max="11542" width="31.140625" style="24" customWidth="1"/>
    <col min="11543" max="11553" width="11.85546875" style="24" customWidth="1"/>
    <col min="11554" max="11554" width="2.28515625" style="24" customWidth="1"/>
    <col min="11555" max="11787" width="16" style="24"/>
    <col min="11788" max="11788" width="4" style="24" customWidth="1"/>
    <col min="11789" max="11789" width="7.5703125" style="24" customWidth="1"/>
    <col min="11790" max="11790" width="9.7109375" style="24" customWidth="1"/>
    <col min="11791" max="11791" width="7.85546875" style="24" customWidth="1"/>
    <col min="11792" max="11792" width="8.7109375" style="24" customWidth="1"/>
    <col min="11793" max="11793" width="9.28515625" style="24" customWidth="1"/>
    <col min="11794" max="11794" width="3.5703125" style="24" customWidth="1"/>
    <col min="11795" max="11795" width="3.28515625" style="24" customWidth="1"/>
    <col min="11796" max="11796" width="1.42578125" style="24" customWidth="1"/>
    <col min="11797" max="11797" width="3.85546875" style="24" customWidth="1"/>
    <col min="11798" max="11798" width="31.140625" style="24" customWidth="1"/>
    <col min="11799" max="11809" width="11.85546875" style="24" customWidth="1"/>
    <col min="11810" max="11810" width="2.28515625" style="24" customWidth="1"/>
    <col min="11811" max="12043" width="16" style="24"/>
    <col min="12044" max="12044" width="4" style="24" customWidth="1"/>
    <col min="12045" max="12045" width="7.5703125" style="24" customWidth="1"/>
    <col min="12046" max="12046" width="9.7109375" style="24" customWidth="1"/>
    <col min="12047" max="12047" width="7.85546875" style="24" customWidth="1"/>
    <col min="12048" max="12048" width="8.7109375" style="24" customWidth="1"/>
    <col min="12049" max="12049" width="9.28515625" style="24" customWidth="1"/>
    <col min="12050" max="12050" width="3.5703125" style="24" customWidth="1"/>
    <col min="12051" max="12051" width="3.28515625" style="24" customWidth="1"/>
    <col min="12052" max="12052" width="1.42578125" style="24" customWidth="1"/>
    <col min="12053" max="12053" width="3.85546875" style="24" customWidth="1"/>
    <col min="12054" max="12054" width="31.140625" style="24" customWidth="1"/>
    <col min="12055" max="12065" width="11.85546875" style="24" customWidth="1"/>
    <col min="12066" max="12066" width="2.28515625" style="24" customWidth="1"/>
    <col min="12067" max="12299" width="16" style="24"/>
    <col min="12300" max="12300" width="4" style="24" customWidth="1"/>
    <col min="12301" max="12301" width="7.5703125" style="24" customWidth="1"/>
    <col min="12302" max="12302" width="9.7109375" style="24" customWidth="1"/>
    <col min="12303" max="12303" width="7.85546875" style="24" customWidth="1"/>
    <col min="12304" max="12304" width="8.7109375" style="24" customWidth="1"/>
    <col min="12305" max="12305" width="9.28515625" style="24" customWidth="1"/>
    <col min="12306" max="12306" width="3.5703125" style="24" customWidth="1"/>
    <col min="12307" max="12307" width="3.28515625" style="24" customWidth="1"/>
    <col min="12308" max="12308" width="1.42578125" style="24" customWidth="1"/>
    <col min="12309" max="12309" width="3.85546875" style="24" customWidth="1"/>
    <col min="12310" max="12310" width="31.140625" style="24" customWidth="1"/>
    <col min="12311" max="12321" width="11.85546875" style="24" customWidth="1"/>
    <col min="12322" max="12322" width="2.28515625" style="24" customWidth="1"/>
    <col min="12323" max="12555" width="16" style="24"/>
    <col min="12556" max="12556" width="4" style="24" customWidth="1"/>
    <col min="12557" max="12557" width="7.5703125" style="24" customWidth="1"/>
    <col min="12558" max="12558" width="9.7109375" style="24" customWidth="1"/>
    <col min="12559" max="12559" width="7.85546875" style="24" customWidth="1"/>
    <col min="12560" max="12560" width="8.7109375" style="24" customWidth="1"/>
    <col min="12561" max="12561" width="9.28515625" style="24" customWidth="1"/>
    <col min="12562" max="12562" width="3.5703125" style="24" customWidth="1"/>
    <col min="12563" max="12563" width="3.28515625" style="24" customWidth="1"/>
    <col min="12564" max="12564" width="1.42578125" style="24" customWidth="1"/>
    <col min="12565" max="12565" width="3.85546875" style="24" customWidth="1"/>
    <col min="12566" max="12566" width="31.140625" style="24" customWidth="1"/>
    <col min="12567" max="12577" width="11.85546875" style="24" customWidth="1"/>
    <col min="12578" max="12578" width="2.28515625" style="24" customWidth="1"/>
    <col min="12579" max="12811" width="16" style="24"/>
    <col min="12812" max="12812" width="4" style="24" customWidth="1"/>
    <col min="12813" max="12813" width="7.5703125" style="24" customWidth="1"/>
    <col min="12814" max="12814" width="9.7109375" style="24" customWidth="1"/>
    <col min="12815" max="12815" width="7.85546875" style="24" customWidth="1"/>
    <col min="12816" max="12816" width="8.7109375" style="24" customWidth="1"/>
    <col min="12817" max="12817" width="9.28515625" style="24" customWidth="1"/>
    <col min="12818" max="12818" width="3.5703125" style="24" customWidth="1"/>
    <col min="12819" max="12819" width="3.28515625" style="24" customWidth="1"/>
    <col min="12820" max="12820" width="1.42578125" style="24" customWidth="1"/>
    <col min="12821" max="12821" width="3.85546875" style="24" customWidth="1"/>
    <col min="12822" max="12822" width="31.140625" style="24" customWidth="1"/>
    <col min="12823" max="12833" width="11.85546875" style="24" customWidth="1"/>
    <col min="12834" max="12834" width="2.28515625" style="24" customWidth="1"/>
    <col min="12835" max="13067" width="16" style="24"/>
    <col min="13068" max="13068" width="4" style="24" customWidth="1"/>
    <col min="13069" max="13069" width="7.5703125" style="24" customWidth="1"/>
    <col min="13070" max="13070" width="9.7109375" style="24" customWidth="1"/>
    <col min="13071" max="13071" width="7.85546875" style="24" customWidth="1"/>
    <col min="13072" max="13072" width="8.7109375" style="24" customWidth="1"/>
    <col min="13073" max="13073" width="9.28515625" style="24" customWidth="1"/>
    <col min="13074" max="13074" width="3.5703125" style="24" customWidth="1"/>
    <col min="13075" max="13075" width="3.28515625" style="24" customWidth="1"/>
    <col min="13076" max="13076" width="1.42578125" style="24" customWidth="1"/>
    <col min="13077" max="13077" width="3.85546875" style="24" customWidth="1"/>
    <col min="13078" max="13078" width="31.140625" style="24" customWidth="1"/>
    <col min="13079" max="13089" width="11.85546875" style="24" customWidth="1"/>
    <col min="13090" max="13090" width="2.28515625" style="24" customWidth="1"/>
    <col min="13091" max="13323" width="16" style="24"/>
    <col min="13324" max="13324" width="4" style="24" customWidth="1"/>
    <col min="13325" max="13325" width="7.5703125" style="24" customWidth="1"/>
    <col min="13326" max="13326" width="9.7109375" style="24" customWidth="1"/>
    <col min="13327" max="13327" width="7.85546875" style="24" customWidth="1"/>
    <col min="13328" max="13328" width="8.7109375" style="24" customWidth="1"/>
    <col min="13329" max="13329" width="9.28515625" style="24" customWidth="1"/>
    <col min="13330" max="13330" width="3.5703125" style="24" customWidth="1"/>
    <col min="13331" max="13331" width="3.28515625" style="24" customWidth="1"/>
    <col min="13332" max="13332" width="1.42578125" style="24" customWidth="1"/>
    <col min="13333" max="13333" width="3.85546875" style="24" customWidth="1"/>
    <col min="13334" max="13334" width="31.140625" style="24" customWidth="1"/>
    <col min="13335" max="13345" width="11.85546875" style="24" customWidth="1"/>
    <col min="13346" max="13346" width="2.28515625" style="24" customWidth="1"/>
    <col min="13347" max="13579" width="16" style="24"/>
    <col min="13580" max="13580" width="4" style="24" customWidth="1"/>
    <col min="13581" max="13581" width="7.5703125" style="24" customWidth="1"/>
    <col min="13582" max="13582" width="9.7109375" style="24" customWidth="1"/>
    <col min="13583" max="13583" width="7.85546875" style="24" customWidth="1"/>
    <col min="13584" max="13584" width="8.7109375" style="24" customWidth="1"/>
    <col min="13585" max="13585" width="9.28515625" style="24" customWidth="1"/>
    <col min="13586" max="13586" width="3.5703125" style="24" customWidth="1"/>
    <col min="13587" max="13587" width="3.28515625" style="24" customWidth="1"/>
    <col min="13588" max="13588" width="1.42578125" style="24" customWidth="1"/>
    <col min="13589" max="13589" width="3.85546875" style="24" customWidth="1"/>
    <col min="13590" max="13590" width="31.140625" style="24" customWidth="1"/>
    <col min="13591" max="13601" width="11.85546875" style="24" customWidth="1"/>
    <col min="13602" max="13602" width="2.28515625" style="24" customWidth="1"/>
    <col min="13603" max="13835" width="16" style="24"/>
    <col min="13836" max="13836" width="4" style="24" customWidth="1"/>
    <col min="13837" max="13837" width="7.5703125" style="24" customWidth="1"/>
    <col min="13838" max="13838" width="9.7109375" style="24" customWidth="1"/>
    <col min="13839" max="13839" width="7.85546875" style="24" customWidth="1"/>
    <col min="13840" max="13840" width="8.7109375" style="24" customWidth="1"/>
    <col min="13841" max="13841" width="9.28515625" style="24" customWidth="1"/>
    <col min="13842" max="13842" width="3.5703125" style="24" customWidth="1"/>
    <col min="13843" max="13843" width="3.28515625" style="24" customWidth="1"/>
    <col min="13844" max="13844" width="1.42578125" style="24" customWidth="1"/>
    <col min="13845" max="13845" width="3.85546875" style="24" customWidth="1"/>
    <col min="13846" max="13846" width="31.140625" style="24" customWidth="1"/>
    <col min="13847" max="13857" width="11.85546875" style="24" customWidth="1"/>
    <col min="13858" max="13858" width="2.28515625" style="24" customWidth="1"/>
    <col min="13859" max="14091" width="16" style="24"/>
    <col min="14092" max="14092" width="4" style="24" customWidth="1"/>
    <col min="14093" max="14093" width="7.5703125" style="24" customWidth="1"/>
    <col min="14094" max="14094" width="9.7109375" style="24" customWidth="1"/>
    <col min="14095" max="14095" width="7.85546875" style="24" customWidth="1"/>
    <col min="14096" max="14096" width="8.7109375" style="24" customWidth="1"/>
    <col min="14097" max="14097" width="9.28515625" style="24" customWidth="1"/>
    <col min="14098" max="14098" width="3.5703125" style="24" customWidth="1"/>
    <col min="14099" max="14099" width="3.28515625" style="24" customWidth="1"/>
    <col min="14100" max="14100" width="1.42578125" style="24" customWidth="1"/>
    <col min="14101" max="14101" width="3.85546875" style="24" customWidth="1"/>
    <col min="14102" max="14102" width="31.140625" style="24" customWidth="1"/>
    <col min="14103" max="14113" width="11.85546875" style="24" customWidth="1"/>
    <col min="14114" max="14114" width="2.28515625" style="24" customWidth="1"/>
    <col min="14115" max="14347" width="16" style="24"/>
    <col min="14348" max="14348" width="4" style="24" customWidth="1"/>
    <col min="14349" max="14349" width="7.5703125" style="24" customWidth="1"/>
    <col min="14350" max="14350" width="9.7109375" style="24" customWidth="1"/>
    <col min="14351" max="14351" width="7.85546875" style="24" customWidth="1"/>
    <col min="14352" max="14352" width="8.7109375" style="24" customWidth="1"/>
    <col min="14353" max="14353" width="9.28515625" style="24" customWidth="1"/>
    <col min="14354" max="14354" width="3.5703125" style="24" customWidth="1"/>
    <col min="14355" max="14355" width="3.28515625" style="24" customWidth="1"/>
    <col min="14356" max="14356" width="1.42578125" style="24" customWidth="1"/>
    <col min="14357" max="14357" width="3.85546875" style="24" customWidth="1"/>
    <col min="14358" max="14358" width="31.140625" style="24" customWidth="1"/>
    <col min="14359" max="14369" width="11.85546875" style="24" customWidth="1"/>
    <col min="14370" max="14370" width="2.28515625" style="24" customWidth="1"/>
    <col min="14371" max="14603" width="16" style="24"/>
    <col min="14604" max="14604" width="4" style="24" customWidth="1"/>
    <col min="14605" max="14605" width="7.5703125" style="24" customWidth="1"/>
    <col min="14606" max="14606" width="9.7109375" style="24" customWidth="1"/>
    <col min="14607" max="14607" width="7.85546875" style="24" customWidth="1"/>
    <col min="14608" max="14608" width="8.7109375" style="24" customWidth="1"/>
    <col min="14609" max="14609" width="9.28515625" style="24" customWidth="1"/>
    <col min="14610" max="14610" width="3.5703125" style="24" customWidth="1"/>
    <col min="14611" max="14611" width="3.28515625" style="24" customWidth="1"/>
    <col min="14612" max="14612" width="1.42578125" style="24" customWidth="1"/>
    <col min="14613" max="14613" width="3.85546875" style="24" customWidth="1"/>
    <col min="14614" max="14614" width="31.140625" style="24" customWidth="1"/>
    <col min="14615" max="14625" width="11.85546875" style="24" customWidth="1"/>
    <col min="14626" max="14626" width="2.28515625" style="24" customWidth="1"/>
    <col min="14627" max="14859" width="16" style="24"/>
    <col min="14860" max="14860" width="4" style="24" customWidth="1"/>
    <col min="14861" max="14861" width="7.5703125" style="24" customWidth="1"/>
    <col min="14862" max="14862" width="9.7109375" style="24" customWidth="1"/>
    <col min="14863" max="14863" width="7.85546875" style="24" customWidth="1"/>
    <col min="14864" max="14864" width="8.7109375" style="24" customWidth="1"/>
    <col min="14865" max="14865" width="9.28515625" style="24" customWidth="1"/>
    <col min="14866" max="14866" width="3.5703125" style="24" customWidth="1"/>
    <col min="14867" max="14867" width="3.28515625" style="24" customWidth="1"/>
    <col min="14868" max="14868" width="1.42578125" style="24" customWidth="1"/>
    <col min="14869" max="14869" width="3.85546875" style="24" customWidth="1"/>
    <col min="14870" max="14870" width="31.140625" style="24" customWidth="1"/>
    <col min="14871" max="14881" width="11.85546875" style="24" customWidth="1"/>
    <col min="14882" max="14882" width="2.28515625" style="24" customWidth="1"/>
    <col min="14883" max="15115" width="16" style="24"/>
    <col min="15116" max="15116" width="4" style="24" customWidth="1"/>
    <col min="15117" max="15117" width="7.5703125" style="24" customWidth="1"/>
    <col min="15118" max="15118" width="9.7109375" style="24" customWidth="1"/>
    <col min="15119" max="15119" width="7.85546875" style="24" customWidth="1"/>
    <col min="15120" max="15120" width="8.7109375" style="24" customWidth="1"/>
    <col min="15121" max="15121" width="9.28515625" style="24" customWidth="1"/>
    <col min="15122" max="15122" width="3.5703125" style="24" customWidth="1"/>
    <col min="15123" max="15123" width="3.28515625" style="24" customWidth="1"/>
    <col min="15124" max="15124" width="1.42578125" style="24" customWidth="1"/>
    <col min="15125" max="15125" width="3.85546875" style="24" customWidth="1"/>
    <col min="15126" max="15126" width="31.140625" style="24" customWidth="1"/>
    <col min="15127" max="15137" width="11.85546875" style="24" customWidth="1"/>
    <col min="15138" max="15138" width="2.28515625" style="24" customWidth="1"/>
    <col min="15139" max="15371" width="16" style="24"/>
    <col min="15372" max="15372" width="4" style="24" customWidth="1"/>
    <col min="15373" max="15373" width="7.5703125" style="24" customWidth="1"/>
    <col min="15374" max="15374" width="9.7109375" style="24" customWidth="1"/>
    <col min="15375" max="15375" width="7.85546875" style="24" customWidth="1"/>
    <col min="15376" max="15376" width="8.7109375" style="24" customWidth="1"/>
    <col min="15377" max="15377" width="9.28515625" style="24" customWidth="1"/>
    <col min="15378" max="15378" width="3.5703125" style="24" customWidth="1"/>
    <col min="15379" max="15379" width="3.28515625" style="24" customWidth="1"/>
    <col min="15380" max="15380" width="1.42578125" style="24" customWidth="1"/>
    <col min="15381" max="15381" width="3.85546875" style="24" customWidth="1"/>
    <col min="15382" max="15382" width="31.140625" style="24" customWidth="1"/>
    <col min="15383" max="15393" width="11.85546875" style="24" customWidth="1"/>
    <col min="15394" max="15394" width="2.28515625" style="24" customWidth="1"/>
    <col min="15395" max="15627" width="16" style="24"/>
    <col min="15628" max="15628" width="4" style="24" customWidth="1"/>
    <col min="15629" max="15629" width="7.5703125" style="24" customWidth="1"/>
    <col min="15630" max="15630" width="9.7109375" style="24" customWidth="1"/>
    <col min="15631" max="15631" width="7.85546875" style="24" customWidth="1"/>
    <col min="15632" max="15632" width="8.7109375" style="24" customWidth="1"/>
    <col min="15633" max="15633" width="9.28515625" style="24" customWidth="1"/>
    <col min="15634" max="15634" width="3.5703125" style="24" customWidth="1"/>
    <col min="15635" max="15635" width="3.28515625" style="24" customWidth="1"/>
    <col min="15636" max="15636" width="1.42578125" style="24" customWidth="1"/>
    <col min="15637" max="15637" width="3.85546875" style="24" customWidth="1"/>
    <col min="15638" max="15638" width="31.140625" style="24" customWidth="1"/>
    <col min="15639" max="15649" width="11.85546875" style="24" customWidth="1"/>
    <col min="15650" max="15650" width="2.28515625" style="24" customWidth="1"/>
    <col min="15651" max="15883" width="16" style="24"/>
    <col min="15884" max="15884" width="4" style="24" customWidth="1"/>
    <col min="15885" max="15885" width="7.5703125" style="24" customWidth="1"/>
    <col min="15886" max="15886" width="9.7109375" style="24" customWidth="1"/>
    <col min="15887" max="15887" width="7.85546875" style="24" customWidth="1"/>
    <col min="15888" max="15888" width="8.7109375" style="24" customWidth="1"/>
    <col min="15889" max="15889" width="9.28515625" style="24" customWidth="1"/>
    <col min="15890" max="15890" width="3.5703125" style="24" customWidth="1"/>
    <col min="15891" max="15891" width="3.28515625" style="24" customWidth="1"/>
    <col min="15892" max="15892" width="1.42578125" style="24" customWidth="1"/>
    <col min="15893" max="15893" width="3.85546875" style="24" customWidth="1"/>
    <col min="15894" max="15894" width="31.140625" style="24" customWidth="1"/>
    <col min="15895" max="15905" width="11.85546875" style="24" customWidth="1"/>
    <col min="15906" max="15906" width="2.28515625" style="24" customWidth="1"/>
    <col min="15907" max="16139" width="16" style="24"/>
    <col min="16140" max="16140" width="4" style="24" customWidth="1"/>
    <col min="16141" max="16141" width="7.5703125" style="24" customWidth="1"/>
    <col min="16142" max="16142" width="9.7109375" style="24" customWidth="1"/>
    <col min="16143" max="16143" width="7.85546875" style="24" customWidth="1"/>
    <col min="16144" max="16144" width="8.7109375" style="24" customWidth="1"/>
    <col min="16145" max="16145" width="9.28515625" style="24" customWidth="1"/>
    <col min="16146" max="16146" width="3.5703125" style="24" customWidth="1"/>
    <col min="16147" max="16147" width="3.28515625" style="24" customWidth="1"/>
    <col min="16148" max="16148" width="1.42578125" style="24" customWidth="1"/>
    <col min="16149" max="16149" width="3.85546875" style="24" customWidth="1"/>
    <col min="16150" max="16150" width="31.140625" style="24" customWidth="1"/>
    <col min="16151" max="16161" width="11.85546875" style="24" customWidth="1"/>
    <col min="16162" max="16162" width="2.28515625" style="24" customWidth="1"/>
    <col min="16163" max="16384" width="16" style="24"/>
  </cols>
  <sheetData>
    <row r="1" spans="1:34" ht="15.75" customHeight="1" x14ac:dyDescent="0.25">
      <c r="A1" s="97" t="s">
        <v>387</v>
      </c>
      <c r="B1" s="46"/>
      <c r="C1" s="46"/>
      <c r="D1" s="46"/>
      <c r="E1" s="46"/>
      <c r="F1" s="46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4" ht="15.75" customHeight="1" x14ac:dyDescent="0.25">
      <c r="A2" s="97" t="s">
        <v>388</v>
      </c>
      <c r="B2" s="46"/>
      <c r="C2" s="46"/>
      <c r="D2" s="46"/>
      <c r="E2" s="46"/>
      <c r="F2" s="46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</row>
    <row r="3" spans="1:34" ht="15.75" customHeight="1" thickBot="1" x14ac:dyDescent="0.25">
      <c r="A3" s="9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</row>
    <row r="4" spans="1:34" ht="15.75" customHeight="1" x14ac:dyDescent="0.2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1:34" s="31" customFormat="1" ht="19.5" customHeight="1" x14ac:dyDescent="0.2">
      <c r="A5" s="213" t="s">
        <v>0</v>
      </c>
      <c r="B5" s="49"/>
      <c r="C5" s="49"/>
      <c r="D5" s="49"/>
      <c r="E5" s="49"/>
      <c r="F5" s="49"/>
      <c r="L5" s="28">
        <v>2000</v>
      </c>
      <c r="M5" s="28">
        <v>2001</v>
      </c>
      <c r="N5" s="28">
        <v>2002</v>
      </c>
      <c r="O5" s="28">
        <v>2003</v>
      </c>
      <c r="P5" s="28">
        <v>2004</v>
      </c>
      <c r="Q5" s="28">
        <v>2005</v>
      </c>
      <c r="R5" s="28">
        <v>2006</v>
      </c>
      <c r="S5" s="28">
        <v>2007</v>
      </c>
      <c r="T5" s="28">
        <v>2008</v>
      </c>
      <c r="U5" s="28">
        <v>2009</v>
      </c>
      <c r="V5" s="28">
        <v>2010</v>
      </c>
      <c r="W5" s="28">
        <v>2011</v>
      </c>
      <c r="X5" s="28">
        <v>2012</v>
      </c>
      <c r="Y5" s="28">
        <v>2013</v>
      </c>
      <c r="Z5" s="28">
        <v>2014</v>
      </c>
      <c r="AA5" s="28">
        <v>2015</v>
      </c>
      <c r="AB5" s="28">
        <v>2016</v>
      </c>
      <c r="AC5" s="28">
        <v>2017</v>
      </c>
      <c r="AD5" s="28">
        <v>2018</v>
      </c>
      <c r="AE5" s="28">
        <v>2019</v>
      </c>
      <c r="AF5" s="28">
        <v>2020</v>
      </c>
      <c r="AG5" s="28">
        <v>2021</v>
      </c>
      <c r="AH5" s="28">
        <v>2022</v>
      </c>
    </row>
    <row r="6" spans="1:34" ht="15.75" customHeight="1" thickBot="1" x14ac:dyDescent="0.25">
      <c r="A6" s="99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</row>
    <row r="7" spans="1:34" ht="15.75" customHeight="1" x14ac:dyDescent="0.2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</row>
    <row r="8" spans="1:34" s="53" customFormat="1" ht="15.75" customHeight="1" x14ac:dyDescent="0.25">
      <c r="A8" s="101">
        <v>1</v>
      </c>
      <c r="B8" s="74" t="s">
        <v>151</v>
      </c>
      <c r="C8" s="74"/>
      <c r="D8" s="74"/>
      <c r="E8" s="74"/>
      <c r="F8" s="74"/>
      <c r="L8" s="53">
        <v>-201.05482329394215</v>
      </c>
      <c r="M8" s="53">
        <v>-187.7236272589227</v>
      </c>
      <c r="N8" s="53">
        <v>-217.14254347462744</v>
      </c>
      <c r="O8" s="53">
        <v>-273.9125198423107</v>
      </c>
      <c r="P8" s="53">
        <v>-244.50369233667217</v>
      </c>
      <c r="Q8" s="53">
        <v>-389.37629235437782</v>
      </c>
      <c r="R8" s="53">
        <v>-418.61107973444859</v>
      </c>
      <c r="S8" s="53">
        <v>-395.42989919365277</v>
      </c>
      <c r="T8" s="53">
        <v>-390.67061084435801</v>
      </c>
      <c r="U8" s="53">
        <v>-303.15636164682883</v>
      </c>
      <c r="V8" s="53">
        <v>-300.39195996681019</v>
      </c>
      <c r="W8" s="53">
        <v>-368.70734950475583</v>
      </c>
      <c r="X8" s="53">
        <v>-418.6067353173716</v>
      </c>
      <c r="Y8" s="53">
        <v>-454.53721284443043</v>
      </c>
      <c r="Z8" s="53">
        <v>-470.74545334265252</v>
      </c>
      <c r="AA8" s="53">
        <v>-403.00840543891627</v>
      </c>
      <c r="AB8" s="53">
        <v>-461.34584294367198</v>
      </c>
      <c r="AC8" s="53">
        <v>-479.27999276918024</v>
      </c>
      <c r="AD8" s="53">
        <v>-583.60213975493389</v>
      </c>
      <c r="AE8" s="53">
        <v>-542.33697800480718</v>
      </c>
      <c r="AF8" s="53">
        <v>-318.11644428530946</v>
      </c>
      <c r="AG8" s="53">
        <v>-415.26615907552156</v>
      </c>
      <c r="AH8" s="53">
        <v>-478.54436620924395</v>
      </c>
    </row>
    <row r="9" spans="1:34" s="55" customFormat="1" ht="15.75" customHeight="1" x14ac:dyDescent="0.2">
      <c r="A9" s="102"/>
      <c r="B9" s="72"/>
      <c r="C9" s="72" t="s">
        <v>156</v>
      </c>
      <c r="D9" s="72"/>
      <c r="E9" s="72"/>
      <c r="F9" s="72"/>
      <c r="L9" s="55">
        <v>186.99478102980027</v>
      </c>
      <c r="M9" s="55">
        <v>193.6218514517617</v>
      </c>
      <c r="N9" s="55">
        <v>204.23196984039416</v>
      </c>
      <c r="O9" s="55">
        <v>220.67378326031672</v>
      </c>
      <c r="P9" s="55">
        <v>196.08911738695414</v>
      </c>
      <c r="Q9" s="55">
        <v>196.05092507056099</v>
      </c>
      <c r="R9" s="55">
        <v>243.29648819944438</v>
      </c>
      <c r="S9" s="55">
        <v>259.49192603381277</v>
      </c>
      <c r="T9" s="55">
        <v>234.72172135969851</v>
      </c>
      <c r="U9" s="55">
        <v>270.13582979588205</v>
      </c>
      <c r="V9" s="55">
        <v>285.99373998273666</v>
      </c>
      <c r="W9" s="55">
        <v>309.94499807411842</v>
      </c>
      <c r="X9" s="55">
        <v>323.41029044616567</v>
      </c>
      <c r="Y9" s="55">
        <v>334.74801205317715</v>
      </c>
      <c r="Z9" s="55">
        <v>346.80468675241826</v>
      </c>
      <c r="AA9" s="55">
        <v>353.9775199274543</v>
      </c>
      <c r="AB9" s="55">
        <v>337.27143577645791</v>
      </c>
      <c r="AC9" s="55">
        <v>332.72567205118764</v>
      </c>
      <c r="AD9" s="55">
        <v>359.8879565466566</v>
      </c>
      <c r="AE9" s="55">
        <v>362.51062631578293</v>
      </c>
      <c r="AF9" s="55">
        <v>405.89923019081829</v>
      </c>
      <c r="AG9" s="55">
        <v>388.09782566465168</v>
      </c>
      <c r="AH9" s="55">
        <v>439.82900635658365</v>
      </c>
    </row>
    <row r="10" spans="1:34" s="55" customFormat="1" ht="15.75" customHeight="1" x14ac:dyDescent="0.2">
      <c r="A10" s="102"/>
      <c r="B10" s="72"/>
      <c r="C10" s="72" t="s">
        <v>157</v>
      </c>
      <c r="D10" s="72"/>
      <c r="E10" s="72"/>
      <c r="F10" s="72"/>
      <c r="L10" s="55">
        <v>388.04960432374241</v>
      </c>
      <c r="M10" s="55">
        <v>381.3454787106844</v>
      </c>
      <c r="N10" s="55">
        <v>421.3745133150216</v>
      </c>
      <c r="O10" s="55">
        <v>494.58630310262743</v>
      </c>
      <c r="P10" s="55">
        <v>440.59280972362632</v>
      </c>
      <c r="Q10" s="55">
        <v>585.42721742493882</v>
      </c>
      <c r="R10" s="55">
        <v>661.90756793389301</v>
      </c>
      <c r="S10" s="55">
        <v>654.92182522746555</v>
      </c>
      <c r="T10" s="55">
        <v>625.39233220405652</v>
      </c>
      <c r="U10" s="55">
        <v>573.29219144271087</v>
      </c>
      <c r="V10" s="55">
        <v>586.38569994954685</v>
      </c>
      <c r="W10" s="55">
        <v>678.65234757887424</v>
      </c>
      <c r="X10" s="55">
        <v>742.01702576353728</v>
      </c>
      <c r="Y10" s="55">
        <v>789.28522489760758</v>
      </c>
      <c r="Z10" s="55">
        <v>817.55014009507079</v>
      </c>
      <c r="AA10" s="55">
        <v>756.98592536637057</v>
      </c>
      <c r="AB10" s="55">
        <v>798.61727872012989</v>
      </c>
      <c r="AC10" s="55">
        <v>812.00566482036788</v>
      </c>
      <c r="AD10" s="55">
        <v>943.49009630159048</v>
      </c>
      <c r="AE10" s="55">
        <v>904.84760432059011</v>
      </c>
      <c r="AF10" s="55">
        <v>724.01567447612774</v>
      </c>
      <c r="AG10" s="55">
        <v>803.36398474017324</v>
      </c>
      <c r="AH10" s="55">
        <v>918.37337256582759</v>
      </c>
    </row>
    <row r="11" spans="1:34" s="55" customFormat="1" ht="15.75" customHeight="1" x14ac:dyDescent="0.2">
      <c r="A11" s="102"/>
      <c r="B11" s="72"/>
      <c r="C11" s="72">
        <v>1.1000000000000001</v>
      </c>
      <c r="D11" s="72" t="s">
        <v>158</v>
      </c>
      <c r="E11" s="72"/>
      <c r="F11" s="72"/>
      <c r="L11" s="55">
        <v>-4.7846374920388861</v>
      </c>
      <c r="M11" s="55">
        <v>-14.044531323986378</v>
      </c>
      <c r="N11" s="55">
        <v>-11.249034936139212</v>
      </c>
      <c r="O11" s="55">
        <v>-11.007547288002469</v>
      </c>
      <c r="P11" s="55">
        <v>-7.9725691064736033</v>
      </c>
      <c r="Q11" s="55">
        <v>-12.923301185046597</v>
      </c>
      <c r="R11" s="55">
        <v>-14.699879116713733</v>
      </c>
      <c r="S11" s="55">
        <v>-14.789163892482687</v>
      </c>
      <c r="T11" s="55">
        <v>-12.86379008154808</v>
      </c>
      <c r="U11" s="55">
        <v>-4.5380735504680914</v>
      </c>
      <c r="V11" s="55">
        <v>1.1377754836188316</v>
      </c>
      <c r="W11" s="55">
        <v>6.7876885294667524</v>
      </c>
      <c r="X11" s="55">
        <v>-4.049909125489318</v>
      </c>
      <c r="Y11" s="55">
        <v>-15.047140763729587</v>
      </c>
      <c r="Z11" s="55">
        <v>-28.458054429485504</v>
      </c>
      <c r="AA11" s="55">
        <v>-32.49239227997073</v>
      </c>
      <c r="AB11" s="55">
        <v>-27.377365442831731</v>
      </c>
      <c r="AC11" s="55">
        <v>-17.945620613794219</v>
      </c>
      <c r="AD11" s="55">
        <v>-10.739487844962298</v>
      </c>
      <c r="AE11" s="55">
        <v>-26.844663811889035</v>
      </c>
      <c r="AF11" s="55">
        <v>19.919452638229103</v>
      </c>
      <c r="AG11" s="55">
        <v>-9.1258935317025731</v>
      </c>
      <c r="AH11" s="55">
        <v>-52.142799038391303</v>
      </c>
    </row>
    <row r="12" spans="1:34" s="55" customFormat="1" ht="15.75" customHeight="1" x14ac:dyDescent="0.2">
      <c r="A12" s="102"/>
      <c r="B12" s="72"/>
      <c r="C12" s="72"/>
      <c r="D12" s="72"/>
      <c r="E12" s="72" t="s">
        <v>156</v>
      </c>
      <c r="F12" s="72"/>
      <c r="L12" s="55">
        <v>10.634829531087881</v>
      </c>
      <c r="M12" s="55">
        <v>4.628992984095289</v>
      </c>
      <c r="N12" s="55">
        <v>3.3521347518639559</v>
      </c>
      <c r="O12" s="55">
        <v>5.6596200114555959</v>
      </c>
      <c r="P12" s="55">
        <v>5.339757112750803</v>
      </c>
      <c r="Q12" s="55">
        <v>6.8494714225361095</v>
      </c>
      <c r="R12" s="55">
        <v>9.3144677406181149</v>
      </c>
      <c r="S12" s="55">
        <v>10.601948042822777</v>
      </c>
      <c r="T12" s="55">
        <v>13.301357422499537</v>
      </c>
      <c r="U12" s="55">
        <v>23.364051430399901</v>
      </c>
      <c r="V12" s="55">
        <v>25.740561960157123</v>
      </c>
      <c r="W12" s="55">
        <v>29.156146432614303</v>
      </c>
      <c r="X12" s="55">
        <v>29.633507331379921</v>
      </c>
      <c r="Y12" s="55">
        <v>25.274158531250194</v>
      </c>
      <c r="Z12" s="55">
        <v>24.375848856611679</v>
      </c>
      <c r="AA12" s="55">
        <v>31.788570990095792</v>
      </c>
      <c r="AB12" s="55">
        <v>30.32496796068272</v>
      </c>
      <c r="AC12" s="55">
        <v>29.164897048056261</v>
      </c>
      <c r="AD12" s="55">
        <v>49.475559681805834</v>
      </c>
      <c r="AE12" s="55">
        <v>45.139948846870226</v>
      </c>
      <c r="AF12" s="55">
        <v>82.944863048532639</v>
      </c>
      <c r="AG12" s="55">
        <v>70.660572625023704</v>
      </c>
      <c r="AH12" s="55">
        <v>57.433284025097535</v>
      </c>
    </row>
    <row r="13" spans="1:34" s="55" customFormat="1" ht="15.75" customHeight="1" x14ac:dyDescent="0.2">
      <c r="A13" s="102"/>
      <c r="B13" s="72"/>
      <c r="C13" s="72"/>
      <c r="D13" s="72"/>
      <c r="E13" s="72" t="s">
        <v>157</v>
      </c>
      <c r="F13" s="72"/>
      <c r="L13" s="55">
        <v>15.419467023126767</v>
      </c>
      <c r="M13" s="55">
        <v>18.673524308081667</v>
      </c>
      <c r="N13" s="55">
        <v>14.601169688003168</v>
      </c>
      <c r="O13" s="55">
        <v>16.667167299458065</v>
      </c>
      <c r="P13" s="55">
        <v>13.312326219224406</v>
      </c>
      <c r="Q13" s="55">
        <v>19.772772607582706</v>
      </c>
      <c r="R13" s="55">
        <v>24.014346857331848</v>
      </c>
      <c r="S13" s="55">
        <v>25.391111935305464</v>
      </c>
      <c r="T13" s="55">
        <v>26.165147504047617</v>
      </c>
      <c r="U13" s="55">
        <v>27.902124980867992</v>
      </c>
      <c r="V13" s="55">
        <v>24.602786476538292</v>
      </c>
      <c r="W13" s="55">
        <v>22.368457903147551</v>
      </c>
      <c r="X13" s="55">
        <v>33.683416456869239</v>
      </c>
      <c r="Y13" s="55">
        <v>40.321299294979781</v>
      </c>
      <c r="Z13" s="55">
        <v>52.833903286097183</v>
      </c>
      <c r="AA13" s="55">
        <v>64.280963270066522</v>
      </c>
      <c r="AB13" s="55">
        <v>57.702333403514452</v>
      </c>
      <c r="AC13" s="55">
        <v>47.11051766185048</v>
      </c>
      <c r="AD13" s="55">
        <v>60.215047526768132</v>
      </c>
      <c r="AE13" s="55">
        <v>71.984612658759261</v>
      </c>
      <c r="AF13" s="55">
        <v>63.025410410303536</v>
      </c>
      <c r="AG13" s="55">
        <v>79.786466156726277</v>
      </c>
      <c r="AH13" s="55">
        <v>109.57608306348884</v>
      </c>
    </row>
    <row r="14" spans="1:34" s="55" customFormat="1" ht="15.75" customHeight="1" x14ac:dyDescent="0.2">
      <c r="A14" s="102"/>
      <c r="B14" s="72"/>
      <c r="C14" s="72">
        <v>1.2</v>
      </c>
      <c r="D14" s="72" t="s">
        <v>159</v>
      </c>
      <c r="E14" s="72"/>
      <c r="F14" s="72"/>
      <c r="L14" s="55">
        <v>-32.154024987567709</v>
      </c>
      <c r="M14" s="55">
        <v>-20.99495322114829</v>
      </c>
      <c r="N14" s="55">
        <v>-24.456426724450786</v>
      </c>
      <c r="O14" s="55">
        <v>-46.193995882305643</v>
      </c>
      <c r="P14" s="55">
        <v>-45.299915833350724</v>
      </c>
      <c r="Q14" s="55">
        <v>-46.751319847192761</v>
      </c>
      <c r="R14" s="55">
        <v>-87.908772117562521</v>
      </c>
      <c r="S14" s="55">
        <v>-71.860638328179903</v>
      </c>
      <c r="T14" s="55">
        <v>-78.82251192212793</v>
      </c>
      <c r="U14" s="55">
        <v>-24.929500319574345</v>
      </c>
      <c r="V14" s="55">
        <v>-22.059151952670483</v>
      </c>
      <c r="W14" s="55">
        <v>-103.07842262111498</v>
      </c>
      <c r="X14" s="55">
        <v>-71.886910561297853</v>
      </c>
      <c r="Y14" s="55">
        <v>-93.407529418574626</v>
      </c>
      <c r="Z14" s="55">
        <v>-45.033691366093734</v>
      </c>
      <c r="AA14" s="55">
        <v>-37.578144249742152</v>
      </c>
      <c r="AB14" s="55">
        <v>-33.26906572693332</v>
      </c>
      <c r="AC14" s="55">
        <v>-30.783706669332513</v>
      </c>
      <c r="AD14" s="55">
        <v>-87.365423938382619</v>
      </c>
      <c r="AE14" s="55">
        <v>-62.672013213136893</v>
      </c>
      <c r="AF14" s="55">
        <v>-22.76052358856689</v>
      </c>
      <c r="AG14" s="55">
        <v>8.5370970289379855</v>
      </c>
      <c r="AH14" s="55">
        <v>4.7060720788338877</v>
      </c>
    </row>
    <row r="15" spans="1:34" s="55" customFormat="1" ht="15.75" customHeight="1" x14ac:dyDescent="0.2">
      <c r="A15" s="102"/>
      <c r="B15" s="72"/>
      <c r="C15" s="72"/>
      <c r="D15" s="72"/>
      <c r="E15" s="72" t="s">
        <v>156</v>
      </c>
      <c r="F15" s="72"/>
      <c r="L15" s="55">
        <v>3.8691557398673648</v>
      </c>
      <c r="M15" s="55">
        <v>6.1043672824817392</v>
      </c>
      <c r="N15" s="55">
        <v>2.0006310228216</v>
      </c>
      <c r="O15" s="55">
        <v>0.23949972650678947</v>
      </c>
      <c r="P15" s="55">
        <v>2.9443623827677727E-2</v>
      </c>
      <c r="Q15" s="55">
        <v>0.1560000329870147</v>
      </c>
      <c r="R15" s="55">
        <v>2.6744172559291548</v>
      </c>
      <c r="S15" s="55">
        <v>16.65607764975146</v>
      </c>
      <c r="T15" s="55">
        <v>5.6280970648309845</v>
      </c>
      <c r="U15" s="55">
        <v>13.979070226601246</v>
      </c>
      <c r="V15" s="55">
        <v>15.220941730179051</v>
      </c>
      <c r="W15" s="55">
        <v>12.123272599257993</v>
      </c>
      <c r="X15" s="55">
        <v>22.641825460262623</v>
      </c>
      <c r="Y15" s="55">
        <v>11.702786068593372</v>
      </c>
      <c r="Z15" s="55">
        <v>13.152226554907809</v>
      </c>
      <c r="AA15" s="55">
        <v>18.175774580363626</v>
      </c>
      <c r="AB15" s="55">
        <v>8.1164133315352007</v>
      </c>
      <c r="AC15" s="55">
        <v>16.050506964283652</v>
      </c>
      <c r="AD15" s="55">
        <v>24.598044482078198</v>
      </c>
      <c r="AE15" s="55">
        <v>41.453497534165365</v>
      </c>
      <c r="AF15" s="55">
        <v>38.276927595816332</v>
      </c>
      <c r="AG15" s="55">
        <v>32.285131108284354</v>
      </c>
      <c r="AH15" s="55">
        <v>33.354715338413151</v>
      </c>
    </row>
    <row r="16" spans="1:34" s="55" customFormat="1" ht="15.75" customHeight="1" x14ac:dyDescent="0.2">
      <c r="A16" s="102"/>
      <c r="B16" s="72"/>
      <c r="C16" s="72"/>
      <c r="D16" s="72"/>
      <c r="E16" s="72" t="s">
        <v>157</v>
      </c>
      <c r="F16" s="72"/>
      <c r="L16" s="55">
        <v>36.023180727435076</v>
      </c>
      <c r="M16" s="55">
        <v>27.099320503630029</v>
      </c>
      <c r="N16" s="55">
        <v>26.457057747272387</v>
      </c>
      <c r="O16" s="55">
        <v>46.433495608812436</v>
      </c>
      <c r="P16" s="55">
        <v>45.329359457178398</v>
      </c>
      <c r="Q16" s="55">
        <v>46.907319880179777</v>
      </c>
      <c r="R16" s="55">
        <v>90.583189373491678</v>
      </c>
      <c r="S16" s="55">
        <v>88.516715977931355</v>
      </c>
      <c r="T16" s="55">
        <v>84.450608986958912</v>
      </c>
      <c r="U16" s="55">
        <v>38.908570546175589</v>
      </c>
      <c r="V16" s="55">
        <v>37.280093682849532</v>
      </c>
      <c r="W16" s="55">
        <v>115.20169522037297</v>
      </c>
      <c r="X16" s="55">
        <v>94.528736021560476</v>
      </c>
      <c r="Y16" s="55">
        <v>105.11031548716799</v>
      </c>
      <c r="Z16" s="55">
        <v>58.18591792100154</v>
      </c>
      <c r="AA16" s="55">
        <v>55.753918830105782</v>
      </c>
      <c r="AB16" s="55">
        <v>41.385479058468519</v>
      </c>
      <c r="AC16" s="55">
        <v>46.834213633616166</v>
      </c>
      <c r="AD16" s="55">
        <v>111.96346842046081</v>
      </c>
      <c r="AE16" s="55">
        <v>104.12551074730226</v>
      </c>
      <c r="AF16" s="55">
        <v>61.037451184383222</v>
      </c>
      <c r="AG16" s="55">
        <v>23.748034079346368</v>
      </c>
      <c r="AH16" s="55">
        <v>28.648643259579263</v>
      </c>
    </row>
    <row r="17" spans="1:35" s="53" customFormat="1" ht="15.75" customHeight="1" x14ac:dyDescent="0.25">
      <c r="A17" s="102"/>
      <c r="B17" s="72"/>
      <c r="C17" s="72">
        <v>1.3</v>
      </c>
      <c r="D17" s="72" t="s">
        <v>160</v>
      </c>
      <c r="E17" s="72"/>
      <c r="F17" s="72"/>
      <c r="G17" s="55"/>
      <c r="H17" s="55"/>
      <c r="I17" s="55"/>
      <c r="J17" s="55"/>
      <c r="K17" s="55"/>
      <c r="L17" s="55">
        <v>-11.076842403553773</v>
      </c>
      <c r="M17" s="55">
        <v>-17.663428508744293</v>
      </c>
      <c r="N17" s="55">
        <v>-24.062555317234452</v>
      </c>
      <c r="O17" s="55">
        <v>-35.72358186125328</v>
      </c>
      <c r="P17" s="55">
        <v>-29.724073672639811</v>
      </c>
      <c r="Q17" s="55">
        <v>-19.615214949553479</v>
      </c>
      <c r="R17" s="55">
        <v>-25.341033234297846</v>
      </c>
      <c r="S17" s="55">
        <v>-27.797265209529108</v>
      </c>
      <c r="T17" s="55">
        <v>-32.990079347699172</v>
      </c>
      <c r="U17" s="55">
        <v>-40.126693762589575</v>
      </c>
      <c r="V17" s="55">
        <v>-42.062185645721527</v>
      </c>
      <c r="W17" s="55">
        <v>-32.741132721223018</v>
      </c>
      <c r="X17" s="55">
        <v>-33.384345875714295</v>
      </c>
      <c r="Y17" s="55">
        <v>-45.805857628886145</v>
      </c>
      <c r="Z17" s="55">
        <v>-31.092811729439873</v>
      </c>
      <c r="AA17" s="55">
        <v>-30.572906993081219</v>
      </c>
      <c r="AB17" s="55">
        <v>-26.891140527516832</v>
      </c>
      <c r="AC17" s="55">
        <v>-24.670133456446166</v>
      </c>
      <c r="AD17" s="55">
        <v>-39.14840848796397</v>
      </c>
      <c r="AE17" s="55">
        <v>-32.061596378049501</v>
      </c>
      <c r="AF17" s="55">
        <v>18.141024654890742</v>
      </c>
      <c r="AG17" s="55">
        <v>4.3156120676002558</v>
      </c>
      <c r="AH17" s="55">
        <v>-10.31728589438513</v>
      </c>
      <c r="AI17" s="55"/>
    </row>
    <row r="18" spans="1:35" s="55" customFormat="1" ht="15.75" customHeight="1" x14ac:dyDescent="0.2">
      <c r="A18" s="102"/>
      <c r="B18" s="72"/>
      <c r="C18" s="72"/>
      <c r="D18" s="72"/>
      <c r="E18" s="72" t="s">
        <v>156</v>
      </c>
      <c r="F18" s="72"/>
      <c r="L18" s="55">
        <v>30.007221232556642</v>
      </c>
      <c r="M18" s="55">
        <v>23.664225106539785</v>
      </c>
      <c r="N18" s="55">
        <v>31.53016516560891</v>
      </c>
      <c r="O18" s="55">
        <v>25.389155109756867</v>
      </c>
      <c r="P18" s="55">
        <v>28.114700028655832</v>
      </c>
      <c r="Q18" s="55">
        <v>30.12508684267112</v>
      </c>
      <c r="R18" s="55">
        <v>34.793310695543056</v>
      </c>
      <c r="S18" s="55">
        <v>33.743608525602525</v>
      </c>
      <c r="T18" s="55">
        <v>29.905338453622647</v>
      </c>
      <c r="U18" s="55">
        <v>35.64498466276482</v>
      </c>
      <c r="V18" s="55">
        <v>26.624082278365478</v>
      </c>
      <c r="W18" s="55">
        <v>31.61057613285147</v>
      </c>
      <c r="X18" s="55">
        <v>37.572777058902709</v>
      </c>
      <c r="Y18" s="55">
        <v>43.543528526857756</v>
      </c>
      <c r="Z18" s="55">
        <v>39.997180199728845</v>
      </c>
      <c r="AA18" s="55">
        <v>40.951612634345778</v>
      </c>
      <c r="AB18" s="55">
        <v>52.346259998906625</v>
      </c>
      <c r="AC18" s="55">
        <v>42.656348890557666</v>
      </c>
      <c r="AD18" s="55">
        <v>41.438194805479974</v>
      </c>
      <c r="AE18" s="55">
        <v>41.447907564657129</v>
      </c>
      <c r="AF18" s="55">
        <v>51.627128268088178</v>
      </c>
      <c r="AG18" s="55">
        <v>43.979218354816574</v>
      </c>
      <c r="AH18" s="55">
        <v>48.121992601849577</v>
      </c>
    </row>
    <row r="19" spans="1:35" s="53" customFormat="1" ht="15.75" customHeight="1" x14ac:dyDescent="0.25">
      <c r="A19" s="103"/>
      <c r="B19" s="72"/>
      <c r="C19" s="72"/>
      <c r="D19" s="72"/>
      <c r="E19" s="72" t="s">
        <v>157</v>
      </c>
      <c r="F19" s="72"/>
      <c r="G19" s="55"/>
      <c r="H19" s="55"/>
      <c r="I19" s="55"/>
      <c r="J19" s="55"/>
      <c r="K19" s="55"/>
      <c r="L19" s="55">
        <v>41.084063636110415</v>
      </c>
      <c r="M19" s="55">
        <v>41.327653615284078</v>
      </c>
      <c r="N19" s="55">
        <v>55.592720482843362</v>
      </c>
      <c r="O19" s="55">
        <v>61.112736971010143</v>
      </c>
      <c r="P19" s="55">
        <v>57.838773701295644</v>
      </c>
      <c r="Q19" s="55">
        <v>49.740301792224599</v>
      </c>
      <c r="R19" s="55">
        <v>60.134343929840902</v>
      </c>
      <c r="S19" s="55">
        <v>61.540873735131633</v>
      </c>
      <c r="T19" s="55">
        <v>62.89541780132182</v>
      </c>
      <c r="U19" s="55">
        <v>75.771678425354395</v>
      </c>
      <c r="V19" s="55">
        <v>68.686267924087005</v>
      </c>
      <c r="W19" s="55">
        <v>64.351708854074488</v>
      </c>
      <c r="X19" s="55">
        <v>70.957122934617004</v>
      </c>
      <c r="Y19" s="55">
        <v>89.3493861557439</v>
      </c>
      <c r="Z19" s="55">
        <v>71.089991929168718</v>
      </c>
      <c r="AA19" s="55">
        <v>71.524519627426997</v>
      </c>
      <c r="AB19" s="55">
        <v>79.237400526423457</v>
      </c>
      <c r="AC19" s="55">
        <v>67.326482347003832</v>
      </c>
      <c r="AD19" s="55">
        <v>80.586603293443943</v>
      </c>
      <c r="AE19" s="55">
        <v>73.50950394270663</v>
      </c>
      <c r="AF19" s="55">
        <v>33.486103613197436</v>
      </c>
      <c r="AG19" s="55">
        <v>39.663606287216318</v>
      </c>
      <c r="AH19" s="55">
        <v>58.439278496234706</v>
      </c>
      <c r="AI19" s="55"/>
    </row>
    <row r="20" spans="1:35" s="55" customFormat="1" ht="15.75" customHeight="1" x14ac:dyDescent="0.2">
      <c r="A20" s="103"/>
      <c r="B20" s="72"/>
      <c r="C20" s="72">
        <v>1.4</v>
      </c>
      <c r="D20" s="214" t="s">
        <v>161</v>
      </c>
      <c r="E20" s="72"/>
      <c r="F20" s="72"/>
      <c r="L20" s="55">
        <v>-28.491647684083862</v>
      </c>
      <c r="M20" s="55">
        <v>-36.726868925438723</v>
      </c>
      <c r="N20" s="55">
        <v>-53.833718219283583</v>
      </c>
      <c r="O20" s="55">
        <v>-48.323437823020811</v>
      </c>
      <c r="P20" s="55">
        <v>-25.003471679699341</v>
      </c>
      <c r="Q20" s="55">
        <v>-47.524222291684097</v>
      </c>
      <c r="R20" s="55">
        <v>-43.686039791981663</v>
      </c>
      <c r="S20" s="55">
        <v>-44.995695155743448</v>
      </c>
      <c r="T20" s="55">
        <v>-65.216911661507595</v>
      </c>
      <c r="U20" s="55">
        <v>-76.033666777615366</v>
      </c>
      <c r="V20" s="55">
        <v>-59.471521284257392</v>
      </c>
      <c r="W20" s="55">
        <v>-21.438283635570322</v>
      </c>
      <c r="X20" s="55">
        <v>-57.007258825233556</v>
      </c>
      <c r="Y20" s="55">
        <v>-51.853464540030494</v>
      </c>
      <c r="Z20" s="55">
        <v>-60.470008948047919</v>
      </c>
      <c r="AA20" s="55">
        <v>-57.0231954536399</v>
      </c>
      <c r="AB20" s="55">
        <v>-66.56486728624192</v>
      </c>
      <c r="AC20" s="55">
        <v>-80.877516271412219</v>
      </c>
      <c r="AD20" s="55">
        <v>-71.441093371221214</v>
      </c>
      <c r="AE20" s="55">
        <v>-101.7849986344</v>
      </c>
      <c r="AF20" s="55">
        <v>-90.094994073908182</v>
      </c>
      <c r="AG20" s="55">
        <v>-75.459167338445084</v>
      </c>
      <c r="AH20" s="55">
        <v>-77.489893356193591</v>
      </c>
    </row>
    <row r="21" spans="1:35" s="55" customFormat="1" ht="15.75" customHeight="1" x14ac:dyDescent="0.2">
      <c r="A21" s="103"/>
      <c r="B21" s="72"/>
      <c r="C21" s="72"/>
      <c r="D21" s="72"/>
      <c r="E21" s="72" t="s">
        <v>139</v>
      </c>
      <c r="F21" s="72"/>
      <c r="L21" s="55">
        <v>19.513809695923523</v>
      </c>
      <c r="M21" s="55">
        <v>10.715586333711729</v>
      </c>
      <c r="N21" s="55">
        <v>23.668876946382998</v>
      </c>
      <c r="O21" s="55">
        <v>19.067242690299594</v>
      </c>
      <c r="P21" s="55">
        <v>24.218501600685062</v>
      </c>
      <c r="Q21" s="55">
        <v>18.767279186928121</v>
      </c>
      <c r="R21" s="55">
        <v>26.399797009595055</v>
      </c>
      <c r="S21" s="55">
        <v>27.47002767239999</v>
      </c>
      <c r="T21" s="55">
        <v>30.356514334680519</v>
      </c>
      <c r="U21" s="55">
        <v>27.976979662757426</v>
      </c>
      <c r="V21" s="55">
        <v>40.407778963389575</v>
      </c>
      <c r="W21" s="55">
        <v>44.192281633177139</v>
      </c>
      <c r="X21" s="55">
        <v>39.835085664446659</v>
      </c>
      <c r="Y21" s="55">
        <v>50.1807978677788</v>
      </c>
      <c r="Z21" s="55">
        <v>44.821264345917896</v>
      </c>
      <c r="AA21" s="55">
        <v>44.956481812452836</v>
      </c>
      <c r="AB21" s="55">
        <v>39.541831160426483</v>
      </c>
      <c r="AC21" s="55">
        <v>23.493471792867492</v>
      </c>
      <c r="AD21" s="55">
        <v>20.150890170374094</v>
      </c>
      <c r="AE21" s="55">
        <v>11.930069332271918</v>
      </c>
      <c r="AF21" s="55">
        <v>12.923410607854583</v>
      </c>
      <c r="AG21" s="55">
        <v>18.190870428343271</v>
      </c>
      <c r="AH21" s="55">
        <v>24.530568598643395</v>
      </c>
    </row>
    <row r="22" spans="1:35" s="55" customFormat="1" ht="15.75" customHeight="1" x14ac:dyDescent="0.2">
      <c r="A22" s="103"/>
      <c r="B22" s="72"/>
      <c r="C22" s="72"/>
      <c r="D22" s="72"/>
      <c r="E22" s="72" t="s">
        <v>140</v>
      </c>
      <c r="F22" s="72"/>
      <c r="L22" s="55">
        <v>48.005457380007385</v>
      </c>
      <c r="M22" s="55">
        <v>47.442455259150449</v>
      </c>
      <c r="N22" s="55">
        <v>77.502595165666577</v>
      </c>
      <c r="O22" s="55">
        <v>67.390680513320405</v>
      </c>
      <c r="P22" s="55">
        <v>49.221973280384404</v>
      </c>
      <c r="Q22" s="55">
        <v>66.291501478612219</v>
      </c>
      <c r="R22" s="55">
        <v>70.085836801576718</v>
      </c>
      <c r="S22" s="55">
        <v>72.465722828143441</v>
      </c>
      <c r="T22" s="55">
        <v>95.573425996188107</v>
      </c>
      <c r="U22" s="55">
        <v>104.0106464403728</v>
      </c>
      <c r="V22" s="55">
        <v>99.879300247646967</v>
      </c>
      <c r="W22" s="55">
        <v>65.630565268747461</v>
      </c>
      <c r="X22" s="55">
        <v>96.842344489680215</v>
      </c>
      <c r="Y22" s="55">
        <v>102.03426240780929</v>
      </c>
      <c r="Z22" s="55">
        <v>105.29127329396582</v>
      </c>
      <c r="AA22" s="55">
        <v>101.97967726609274</v>
      </c>
      <c r="AB22" s="55">
        <v>106.1066984466684</v>
      </c>
      <c r="AC22" s="55">
        <v>104.37098806427971</v>
      </c>
      <c r="AD22" s="55">
        <v>91.591983541595312</v>
      </c>
      <c r="AE22" s="55">
        <v>113.71506796667191</v>
      </c>
      <c r="AF22" s="55">
        <v>103.01840468176276</v>
      </c>
      <c r="AG22" s="55">
        <v>93.650037766788358</v>
      </c>
      <c r="AH22" s="55">
        <v>102.02046195483699</v>
      </c>
    </row>
    <row r="23" spans="1:35" s="55" customFormat="1" ht="15.75" customHeight="1" x14ac:dyDescent="0.2">
      <c r="A23" s="103"/>
      <c r="B23" s="72"/>
      <c r="C23" s="72">
        <v>1.5</v>
      </c>
      <c r="D23" s="72" t="s">
        <v>162</v>
      </c>
      <c r="E23" s="72"/>
      <c r="F23" s="72"/>
      <c r="L23" s="55">
        <v>-124.54767072669786</v>
      </c>
      <c r="M23" s="55">
        <v>-98.293845279604994</v>
      </c>
      <c r="N23" s="55">
        <v>-103.5408082775194</v>
      </c>
      <c r="O23" s="55">
        <v>-132.66395698772851</v>
      </c>
      <c r="P23" s="55">
        <v>-136.5036620445087</v>
      </c>
      <c r="Q23" s="55">
        <v>-262.56223408090091</v>
      </c>
      <c r="R23" s="55">
        <v>-246.97535547389285</v>
      </c>
      <c r="S23" s="55">
        <v>-235.98713660771764</v>
      </c>
      <c r="T23" s="55">
        <v>-200.77731783147522</v>
      </c>
      <c r="U23" s="55">
        <v>-157.52842723658142</v>
      </c>
      <c r="V23" s="55">
        <v>-177.93687656777962</v>
      </c>
      <c r="W23" s="55">
        <v>-218.23719905631413</v>
      </c>
      <c r="X23" s="55">
        <v>-252.2783109296366</v>
      </c>
      <c r="Y23" s="55">
        <v>-248.42322049320958</v>
      </c>
      <c r="Z23" s="55">
        <v>-305.69088686958548</v>
      </c>
      <c r="AA23" s="55">
        <v>-245.34176646248227</v>
      </c>
      <c r="AB23" s="55">
        <v>-307.24340396014816</v>
      </c>
      <c r="AC23" s="55">
        <v>-325.00301575819515</v>
      </c>
      <c r="AD23" s="55">
        <v>-374.90772611240374</v>
      </c>
      <c r="AE23" s="55">
        <v>-318.97370596733174</v>
      </c>
      <c r="AF23" s="55">
        <v>-243.32140391595416</v>
      </c>
      <c r="AG23" s="55">
        <v>-343.53380730191208</v>
      </c>
      <c r="AH23" s="55">
        <v>-343.30045999910772</v>
      </c>
    </row>
    <row r="24" spans="1:35" s="55" customFormat="1" ht="15.75" customHeight="1" x14ac:dyDescent="0.2">
      <c r="A24" s="103"/>
      <c r="B24" s="72"/>
      <c r="C24" s="72"/>
      <c r="D24" s="72"/>
      <c r="E24" s="72" t="s">
        <v>156</v>
      </c>
      <c r="F24" s="72"/>
      <c r="L24" s="55">
        <v>122.96976483036487</v>
      </c>
      <c r="M24" s="55">
        <v>148.50867974493318</v>
      </c>
      <c r="N24" s="55">
        <v>143.68016195371669</v>
      </c>
      <c r="O24" s="55">
        <v>170.31826572229789</v>
      </c>
      <c r="P24" s="55">
        <v>138.38671502103477</v>
      </c>
      <c r="Q24" s="55">
        <v>140.15308758543864</v>
      </c>
      <c r="R24" s="55">
        <v>170.11449549775901</v>
      </c>
      <c r="S24" s="55">
        <v>171.02026414323601</v>
      </c>
      <c r="T24" s="55">
        <v>155.53041408406483</v>
      </c>
      <c r="U24" s="55">
        <v>169.17074381335868</v>
      </c>
      <c r="V24" s="55">
        <v>178.0003750506454</v>
      </c>
      <c r="W24" s="55">
        <v>192.86272127621754</v>
      </c>
      <c r="X24" s="55">
        <v>193.72709493117375</v>
      </c>
      <c r="Y24" s="55">
        <v>204.04674105869699</v>
      </c>
      <c r="Z24" s="55">
        <v>224.45816679525203</v>
      </c>
      <c r="AA24" s="55">
        <v>218.10507991019625</v>
      </c>
      <c r="AB24" s="55">
        <v>206.94196332490685</v>
      </c>
      <c r="AC24" s="55">
        <v>221.36044735542259</v>
      </c>
      <c r="AD24" s="55">
        <v>224.22526740691848</v>
      </c>
      <c r="AE24" s="55">
        <v>222.53920303781828</v>
      </c>
      <c r="AF24" s="55">
        <v>220.12690067052657</v>
      </c>
      <c r="AG24" s="55">
        <v>222.9820331481838</v>
      </c>
      <c r="AH24" s="55">
        <v>276.38844579258</v>
      </c>
    </row>
    <row r="25" spans="1:35" s="55" customFormat="1" ht="15.75" customHeight="1" x14ac:dyDescent="0.2">
      <c r="A25" s="103"/>
      <c r="B25" s="72"/>
      <c r="C25" s="72"/>
      <c r="D25" s="72"/>
      <c r="E25" s="72" t="s">
        <v>157</v>
      </c>
      <c r="F25" s="72"/>
      <c r="L25" s="55">
        <v>247.51743555706273</v>
      </c>
      <c r="M25" s="55">
        <v>246.80252502453817</v>
      </c>
      <c r="N25" s="55">
        <v>247.22097023123609</v>
      </c>
      <c r="O25" s="55">
        <v>302.98222271002641</v>
      </c>
      <c r="P25" s="55">
        <v>274.89037706554348</v>
      </c>
      <c r="Q25" s="55">
        <v>402.71532166633955</v>
      </c>
      <c r="R25" s="55">
        <v>417.08985097165186</v>
      </c>
      <c r="S25" s="55">
        <v>407.00740075095365</v>
      </c>
      <c r="T25" s="55">
        <v>356.30773191554005</v>
      </c>
      <c r="U25" s="55">
        <v>326.69917104994011</v>
      </c>
      <c r="V25" s="55">
        <v>355.93725161842502</v>
      </c>
      <c r="W25" s="55">
        <v>411.09992033253167</v>
      </c>
      <c r="X25" s="55">
        <v>446.00540586081036</v>
      </c>
      <c r="Y25" s="55">
        <v>452.46996155190658</v>
      </c>
      <c r="Z25" s="55">
        <v>530.14905366483754</v>
      </c>
      <c r="AA25" s="55">
        <v>463.44684637267852</v>
      </c>
      <c r="AB25" s="55">
        <v>514.18536728505501</v>
      </c>
      <c r="AC25" s="55">
        <v>546.36346311361774</v>
      </c>
      <c r="AD25" s="55">
        <v>599.13299351932221</v>
      </c>
      <c r="AE25" s="55">
        <v>541.51290900515005</v>
      </c>
      <c r="AF25" s="55">
        <v>463.44830458648073</v>
      </c>
      <c r="AG25" s="55">
        <v>566.51584045009588</v>
      </c>
      <c r="AH25" s="55">
        <v>619.68890579168772</v>
      </c>
    </row>
    <row r="26" spans="1:35" s="53" customFormat="1" ht="15.75" customHeight="1" x14ac:dyDescent="0.25">
      <c r="A26" s="101">
        <v>2</v>
      </c>
      <c r="B26" s="74" t="s">
        <v>123</v>
      </c>
      <c r="C26" s="74"/>
      <c r="D26" s="74"/>
      <c r="E26" s="74"/>
      <c r="F26" s="74"/>
      <c r="L26" s="53">
        <v>-182.13320330504018</v>
      </c>
      <c r="M26" s="53">
        <v>-216.06969481543956</v>
      </c>
      <c r="N26" s="53">
        <v>-367.77956664618864</v>
      </c>
      <c r="O26" s="53">
        <v>-251.90227314947768</v>
      </c>
      <c r="P26" s="53">
        <v>-326.11793931003751</v>
      </c>
      <c r="Q26" s="53">
        <v>-1094.3311151083722</v>
      </c>
      <c r="R26" s="53">
        <v>-422.41067721108618</v>
      </c>
      <c r="S26" s="53">
        <v>-909.67725370793016</v>
      </c>
      <c r="T26" s="53">
        <v>-442.76455169331837</v>
      </c>
      <c r="U26" s="53">
        <v>-308.34559610832929</v>
      </c>
      <c r="V26" s="53">
        <v>-377.35091215225839</v>
      </c>
      <c r="W26" s="53">
        <v>-647.54716278274122</v>
      </c>
      <c r="X26" s="53">
        <v>-343.269836971855</v>
      </c>
      <c r="Y26" s="53">
        <v>-400.06495145359474</v>
      </c>
      <c r="Z26" s="53">
        <v>-310.14597995122648</v>
      </c>
      <c r="AA26" s="53">
        <v>-346.63446262294428</v>
      </c>
      <c r="AB26" s="53">
        <v>-353.62510286022723</v>
      </c>
      <c r="AC26" s="53">
        <v>-425.66834388513269</v>
      </c>
      <c r="AD26" s="53">
        <v>-548.86397136017865</v>
      </c>
      <c r="AE26" s="53">
        <v>-415.67220077501236</v>
      </c>
      <c r="AF26" s="53">
        <v>-203.04791169188479</v>
      </c>
      <c r="AG26" s="53">
        <v>-313.22083478735573</v>
      </c>
      <c r="AH26" s="53">
        <v>-345.97761618357981</v>
      </c>
    </row>
    <row r="27" spans="1:35" s="55" customFormat="1" ht="15.75" customHeight="1" x14ac:dyDescent="0.2">
      <c r="A27" s="103"/>
      <c r="B27" s="72"/>
      <c r="C27" s="72" t="s">
        <v>156</v>
      </c>
      <c r="D27" s="72"/>
      <c r="E27" s="72"/>
      <c r="F27" s="72"/>
      <c r="L27" s="55">
        <v>165.48266904935952</v>
      </c>
      <c r="M27" s="55">
        <v>164.6212995586958</v>
      </c>
      <c r="N27" s="55">
        <v>122.75129322264036</v>
      </c>
      <c r="O27" s="55">
        <v>130.55930479794628</v>
      </c>
      <c r="P27" s="55">
        <v>143.22787423174347</v>
      </c>
      <c r="Q27" s="55">
        <v>167.12077745558997</v>
      </c>
      <c r="R27" s="55">
        <v>206.64551296789261</v>
      </c>
      <c r="S27" s="55">
        <v>264.06362388130867</v>
      </c>
      <c r="T27" s="55">
        <v>247.89653481635568</v>
      </c>
      <c r="U27" s="55">
        <v>227.54528597564268</v>
      </c>
      <c r="V27" s="55">
        <v>207.88620454594343</v>
      </c>
      <c r="W27" s="55">
        <v>204.90808485345269</v>
      </c>
      <c r="X27" s="55">
        <v>207.01968621291036</v>
      </c>
      <c r="Y27" s="55">
        <v>252.90357203185275</v>
      </c>
      <c r="Z27" s="55">
        <v>247.76711547095925</v>
      </c>
      <c r="AA27" s="55">
        <v>256.26818791232199</v>
      </c>
      <c r="AB27" s="55">
        <v>263.81129736347418</v>
      </c>
      <c r="AC27" s="55">
        <v>267.96523678217181</v>
      </c>
      <c r="AD27" s="55">
        <v>323.674757246387</v>
      </c>
      <c r="AE27" s="55">
        <v>340.57111811707648</v>
      </c>
      <c r="AF27" s="55">
        <v>321.27586916370342</v>
      </c>
      <c r="AG27" s="55">
        <v>304.50821280394638</v>
      </c>
      <c r="AH27" s="55">
        <v>404.05923235290356</v>
      </c>
    </row>
    <row r="28" spans="1:35" s="55" customFormat="1" ht="15.75" customHeight="1" x14ac:dyDescent="0.2">
      <c r="A28" s="103"/>
      <c r="B28" s="72"/>
      <c r="C28" s="72" t="s">
        <v>157</v>
      </c>
      <c r="D28" s="72"/>
      <c r="E28" s="72"/>
      <c r="F28" s="72"/>
      <c r="L28" s="55">
        <v>347.6158723543997</v>
      </c>
      <c r="M28" s="55">
        <v>380.69099437413536</v>
      </c>
      <c r="N28" s="55">
        <v>490.530859868829</v>
      </c>
      <c r="O28" s="55">
        <v>382.46157794742396</v>
      </c>
      <c r="P28" s="55">
        <v>469.34581354178101</v>
      </c>
      <c r="Q28" s="55">
        <v>1261.4518925639622</v>
      </c>
      <c r="R28" s="55">
        <v>629.0561901789788</v>
      </c>
      <c r="S28" s="55">
        <v>1173.7408775892388</v>
      </c>
      <c r="T28" s="55">
        <v>690.66108650967408</v>
      </c>
      <c r="U28" s="55">
        <v>535.89088208397197</v>
      </c>
      <c r="V28" s="55">
        <v>585.23711669820182</v>
      </c>
      <c r="W28" s="55">
        <v>852.45524763619392</v>
      </c>
      <c r="X28" s="55">
        <v>550.28952318476536</v>
      </c>
      <c r="Y28" s="55">
        <v>652.96852348544746</v>
      </c>
      <c r="Z28" s="55">
        <v>557.91309542218573</v>
      </c>
      <c r="AA28" s="55">
        <v>602.90265053526628</v>
      </c>
      <c r="AB28" s="55">
        <v>617.43640022370141</v>
      </c>
      <c r="AC28" s="55">
        <v>693.6335806673045</v>
      </c>
      <c r="AD28" s="55">
        <v>872.53872860656566</v>
      </c>
      <c r="AE28" s="55">
        <v>756.24331889208884</v>
      </c>
      <c r="AF28" s="55">
        <v>524.32378085558821</v>
      </c>
      <c r="AG28" s="55">
        <v>617.72904759130211</v>
      </c>
      <c r="AH28" s="55">
        <v>750.03684853648338</v>
      </c>
    </row>
    <row r="29" spans="1:35" s="53" customFormat="1" ht="15.75" customHeight="1" x14ac:dyDescent="0.25">
      <c r="A29" s="101"/>
      <c r="B29" s="74"/>
      <c r="C29" s="74">
        <v>2.1</v>
      </c>
      <c r="D29" s="74" t="s">
        <v>125</v>
      </c>
      <c r="E29" s="74"/>
      <c r="F29" s="74"/>
      <c r="L29" s="53">
        <v>-43.034197596455442</v>
      </c>
      <c r="M29" s="53">
        <v>-102.47661041201782</v>
      </c>
      <c r="N29" s="53">
        <v>-242.91117605210957</v>
      </c>
      <c r="O29" s="53">
        <v>-95.421822599291914</v>
      </c>
      <c r="P29" s="53">
        <v>-133.0389237291858</v>
      </c>
      <c r="Q29" s="53">
        <v>-857.32705601297073</v>
      </c>
      <c r="R29" s="53">
        <v>-189.45197220728792</v>
      </c>
      <c r="S29" s="53">
        <v>-688.48338249611629</v>
      </c>
      <c r="T29" s="53">
        <v>-208.76937397739908</v>
      </c>
      <c r="U29" s="53">
        <v>-158.8622853393195</v>
      </c>
      <c r="V29" s="53">
        <v>-250.97947706740641</v>
      </c>
      <c r="W29" s="53">
        <v>-440.37185517014757</v>
      </c>
      <c r="X29" s="53">
        <v>-207.80203626521637</v>
      </c>
      <c r="Y29" s="53">
        <v>-294.15511781887994</v>
      </c>
      <c r="Z29" s="53">
        <v>-183.91767866539175</v>
      </c>
      <c r="AA29" s="53">
        <v>-223.32637658137645</v>
      </c>
      <c r="AB29" s="53">
        <v>-242.05988126378597</v>
      </c>
      <c r="AC29" s="53">
        <v>-305.42423409564287</v>
      </c>
      <c r="AD29" s="53">
        <v>-384.37943689099671</v>
      </c>
      <c r="AE29" s="53">
        <v>-274.59420918071885</v>
      </c>
      <c r="AF29" s="53">
        <v>-122.03071457085164</v>
      </c>
      <c r="AG29" s="53">
        <v>-168.14645552490236</v>
      </c>
      <c r="AH29" s="53">
        <v>-219.73941790534954</v>
      </c>
    </row>
    <row r="30" spans="1:35" s="53" customFormat="1" ht="15.75" customHeight="1" x14ac:dyDescent="0.25">
      <c r="A30" s="103"/>
      <c r="B30" s="72"/>
      <c r="C30" s="72"/>
      <c r="D30" s="72"/>
      <c r="E30" s="72" t="s">
        <v>156</v>
      </c>
      <c r="F30" s="72"/>
      <c r="G30" s="55"/>
      <c r="H30" s="55"/>
      <c r="I30" s="55"/>
      <c r="J30" s="55"/>
      <c r="K30" s="55"/>
      <c r="L30" s="55">
        <v>94.846215556715123</v>
      </c>
      <c r="M30" s="55">
        <v>89.217915071017373</v>
      </c>
      <c r="N30" s="55">
        <v>57.550364717561656</v>
      </c>
      <c r="O30" s="55">
        <v>57.546097584022441</v>
      </c>
      <c r="P30" s="55">
        <v>63.278277498794338</v>
      </c>
      <c r="Q30" s="55">
        <v>75.886118905025455</v>
      </c>
      <c r="R30" s="55">
        <v>111.3544885235207</v>
      </c>
      <c r="S30" s="55">
        <v>162.37040609592918</v>
      </c>
      <c r="T30" s="55">
        <v>128.57705270195765</v>
      </c>
      <c r="U30" s="55">
        <v>106.16630270134374</v>
      </c>
      <c r="V30" s="55">
        <v>82.368101557662754</v>
      </c>
      <c r="W30" s="55">
        <v>71.926938427361833</v>
      </c>
      <c r="X30" s="55">
        <v>64.773700031750096</v>
      </c>
      <c r="Y30" s="55">
        <v>68.050915513758468</v>
      </c>
      <c r="Z30" s="55">
        <v>81.196198043823586</v>
      </c>
      <c r="AA30" s="55">
        <v>87.672115777811371</v>
      </c>
      <c r="AB30" s="55">
        <v>93.666929309307051</v>
      </c>
      <c r="AC30" s="55">
        <v>104.24422584264555</v>
      </c>
      <c r="AD30" s="55">
        <v>113.99073535260844</v>
      </c>
      <c r="AE30" s="55">
        <v>163.90465896277917</v>
      </c>
      <c r="AF30" s="55">
        <v>138.61835347429084</v>
      </c>
      <c r="AG30" s="55">
        <v>121.00281540224277</v>
      </c>
      <c r="AH30" s="55">
        <v>184.89092072734562</v>
      </c>
      <c r="AI30" s="55"/>
    </row>
    <row r="31" spans="1:35" s="55" customFormat="1" ht="15.75" customHeight="1" x14ac:dyDescent="0.2">
      <c r="A31" s="103"/>
      <c r="B31" s="72"/>
      <c r="C31" s="72"/>
      <c r="D31" s="72"/>
      <c r="E31" s="72" t="s">
        <v>157</v>
      </c>
      <c r="F31" s="72"/>
      <c r="L31" s="55">
        <v>137.88041315317057</v>
      </c>
      <c r="M31" s="55">
        <v>191.69452548303519</v>
      </c>
      <c r="N31" s="55">
        <v>300.46154076967122</v>
      </c>
      <c r="O31" s="55">
        <v>152.96792018331436</v>
      </c>
      <c r="P31" s="55">
        <v>196.31720122798015</v>
      </c>
      <c r="Q31" s="55">
        <v>933.21317491799618</v>
      </c>
      <c r="R31" s="55">
        <v>300.80646073080862</v>
      </c>
      <c r="S31" s="55">
        <v>850.85378859204548</v>
      </c>
      <c r="T31" s="55">
        <v>337.34642667935674</v>
      </c>
      <c r="U31" s="55">
        <v>265.02858804066324</v>
      </c>
      <c r="V31" s="55">
        <v>333.34757862506916</v>
      </c>
      <c r="W31" s="55">
        <v>512.29879359750942</v>
      </c>
      <c r="X31" s="55">
        <v>272.57573629696645</v>
      </c>
      <c r="Y31" s="55">
        <v>362.20603333263841</v>
      </c>
      <c r="Z31" s="55">
        <v>265.11387670921533</v>
      </c>
      <c r="AA31" s="55">
        <v>310.99849235918782</v>
      </c>
      <c r="AB31" s="55">
        <v>335.72681057309302</v>
      </c>
      <c r="AC31" s="55">
        <v>409.66845993828844</v>
      </c>
      <c r="AD31" s="55">
        <v>498.37017224360517</v>
      </c>
      <c r="AE31" s="55">
        <v>438.49886814349804</v>
      </c>
      <c r="AF31" s="55">
        <v>260.64906804514249</v>
      </c>
      <c r="AG31" s="55">
        <v>289.14927092714515</v>
      </c>
      <c r="AH31" s="55">
        <v>404.63033863269516</v>
      </c>
    </row>
    <row r="32" spans="1:35" s="55" customFormat="1" ht="15.75" customHeight="1" x14ac:dyDescent="0.2">
      <c r="A32" s="103"/>
      <c r="B32" s="72"/>
      <c r="C32" s="72"/>
      <c r="D32" s="72" t="s">
        <v>163</v>
      </c>
      <c r="E32" s="72" t="s">
        <v>164</v>
      </c>
      <c r="F32" s="72"/>
      <c r="L32" s="55">
        <v>-0.35846971413189466</v>
      </c>
      <c r="M32" s="55">
        <v>-0.29080067749999994</v>
      </c>
      <c r="N32" s="55">
        <v>-0.97817318459987967</v>
      </c>
      <c r="O32" s="55">
        <v>-1.4728260277027936</v>
      </c>
      <c r="P32" s="55">
        <v>-1.0971145676786622</v>
      </c>
      <c r="Q32" s="55">
        <v>-4.3050373311030325</v>
      </c>
      <c r="R32" s="55">
        <v>-14.688066540127608</v>
      </c>
      <c r="S32" s="55">
        <v>-8.7433571941293842</v>
      </c>
      <c r="T32" s="55">
        <v>-0.90938881668216176</v>
      </c>
      <c r="U32" s="55">
        <v>6.1965122608272356</v>
      </c>
      <c r="V32" s="55">
        <v>-2.0539875869569606</v>
      </c>
      <c r="W32" s="55">
        <v>-2.3754920307084069</v>
      </c>
      <c r="X32" s="55">
        <v>-0.98709684445398382</v>
      </c>
      <c r="Y32" s="55">
        <v>1.2100388248253218</v>
      </c>
      <c r="Z32" s="55">
        <v>-2.8065972518134954</v>
      </c>
      <c r="AA32" s="55">
        <v>-5.6718933221158192</v>
      </c>
      <c r="AB32" s="55">
        <v>-3.6627095913709069</v>
      </c>
      <c r="AC32" s="55">
        <v>-5.7041418002207056</v>
      </c>
      <c r="AD32" s="55">
        <v>-21.295808576317189</v>
      </c>
      <c r="AE32" s="55">
        <v>-14.8082779939133</v>
      </c>
      <c r="AF32" s="55">
        <v>-15.696886433158719</v>
      </c>
      <c r="AG32" s="55">
        <v>-7.4716866395084143</v>
      </c>
      <c r="AH32" s="55">
        <v>-10.55145772369176</v>
      </c>
    </row>
    <row r="33" spans="1:34" s="55" customFormat="1" ht="15.75" customHeight="1" x14ac:dyDescent="0.2">
      <c r="A33" s="103"/>
      <c r="B33" s="72"/>
      <c r="C33" s="72"/>
      <c r="D33" s="72"/>
      <c r="E33" s="72"/>
      <c r="F33" s="72" t="s">
        <v>156</v>
      </c>
      <c r="L33" s="55">
        <v>9.3062910400000004E-2</v>
      </c>
      <c r="M33" s="55">
        <v>0.8095813609000001</v>
      </c>
      <c r="N33" s="55">
        <v>0.81170308351562126</v>
      </c>
      <c r="O33" s="55">
        <v>0.44156126150094738</v>
      </c>
      <c r="P33" s="55">
        <v>0.9838076998862878</v>
      </c>
      <c r="Q33" s="55">
        <v>1.4648449975221924</v>
      </c>
      <c r="R33" s="55">
        <v>1.6944504784793861</v>
      </c>
      <c r="S33" s="55">
        <v>8.5592689982952308</v>
      </c>
      <c r="T33" s="55">
        <v>8.7932030542724888</v>
      </c>
      <c r="U33" s="55">
        <v>9.4017063485568357</v>
      </c>
      <c r="V33" s="55">
        <v>2.0057229252622593</v>
      </c>
      <c r="W33" s="55">
        <v>1.2209962194658239</v>
      </c>
      <c r="X33" s="55">
        <v>3.4364467490372212</v>
      </c>
      <c r="Y33" s="55">
        <v>5.8603858976610068</v>
      </c>
      <c r="Z33" s="55">
        <v>6.0781660348276185</v>
      </c>
      <c r="AA33" s="55">
        <v>4.1956892298181163</v>
      </c>
      <c r="AB33" s="55">
        <v>3.0490502020676788</v>
      </c>
      <c r="AC33" s="55">
        <v>2.2240451063915603</v>
      </c>
      <c r="AD33" s="55">
        <v>7.5859299960191526</v>
      </c>
      <c r="AE33" s="55">
        <v>9.2737945145781353</v>
      </c>
      <c r="AF33" s="55">
        <v>9.6890245114674638</v>
      </c>
      <c r="AG33" s="55">
        <v>7.6101110933972311</v>
      </c>
      <c r="AH33" s="55">
        <v>9.9338110659441998</v>
      </c>
    </row>
    <row r="34" spans="1:34" s="55" customFormat="1" ht="15.75" customHeight="1" x14ac:dyDescent="0.2">
      <c r="A34" s="103"/>
      <c r="B34" s="72"/>
      <c r="C34" s="72"/>
      <c r="D34" s="72"/>
      <c r="E34" s="72"/>
      <c r="F34" s="72" t="s">
        <v>157</v>
      </c>
      <c r="L34" s="55">
        <v>0.45153262453189463</v>
      </c>
      <c r="M34" s="55">
        <v>1.1003820384</v>
      </c>
      <c r="N34" s="55">
        <v>1.7898762681155009</v>
      </c>
      <c r="O34" s="55">
        <v>1.914387289203741</v>
      </c>
      <c r="P34" s="55">
        <v>2.0809222675649499</v>
      </c>
      <c r="Q34" s="55">
        <v>5.7698823286252248</v>
      </c>
      <c r="R34" s="55">
        <v>16.382517018606993</v>
      </c>
      <c r="S34" s="55">
        <v>17.302626192424615</v>
      </c>
      <c r="T34" s="55">
        <v>9.7025918709546506</v>
      </c>
      <c r="U34" s="55">
        <v>3.2051940877296001</v>
      </c>
      <c r="V34" s="55">
        <v>4.0597105122192199</v>
      </c>
      <c r="W34" s="55">
        <v>3.596488250174231</v>
      </c>
      <c r="X34" s="55">
        <v>4.4235435934912051</v>
      </c>
      <c r="Y34" s="55">
        <v>4.650347072835685</v>
      </c>
      <c r="Z34" s="55">
        <v>8.8847632866411139</v>
      </c>
      <c r="AA34" s="55">
        <v>9.8675825519339355</v>
      </c>
      <c r="AB34" s="55">
        <v>6.7117597934385858</v>
      </c>
      <c r="AC34" s="55">
        <v>7.9281869066122654</v>
      </c>
      <c r="AD34" s="55">
        <v>28.881738572336342</v>
      </c>
      <c r="AE34" s="55">
        <v>24.082072508491436</v>
      </c>
      <c r="AF34" s="55">
        <v>25.385910944626183</v>
      </c>
      <c r="AG34" s="55">
        <v>15.081797732905645</v>
      </c>
      <c r="AH34" s="55">
        <v>20.48526878963596</v>
      </c>
    </row>
    <row r="35" spans="1:34" s="55" customFormat="1" ht="15.75" customHeight="1" x14ac:dyDescent="0.2">
      <c r="A35" s="103"/>
      <c r="B35" s="72"/>
      <c r="C35" s="72"/>
      <c r="D35" s="72" t="s">
        <v>165</v>
      </c>
      <c r="E35" s="72" t="s">
        <v>166</v>
      </c>
      <c r="F35" s="72"/>
      <c r="L35" s="55">
        <v>-42.675727882323542</v>
      </c>
      <c r="M35" s="55">
        <v>-102.18580973451782</v>
      </c>
      <c r="N35" s="55">
        <v>-241.93300286750969</v>
      </c>
      <c r="O35" s="55">
        <v>-93.948996571589134</v>
      </c>
      <c r="P35" s="55">
        <v>-131.94180916150714</v>
      </c>
      <c r="Q35" s="55">
        <v>-853.02201868186762</v>
      </c>
      <c r="R35" s="55">
        <v>-174.76390566716029</v>
      </c>
      <c r="S35" s="55">
        <v>-679.74002530198686</v>
      </c>
      <c r="T35" s="55">
        <v>-207.85998516071689</v>
      </c>
      <c r="U35" s="55">
        <v>-165.05879760014676</v>
      </c>
      <c r="V35" s="55">
        <v>-248.92548948044944</v>
      </c>
      <c r="W35" s="55">
        <v>-437.99636313943915</v>
      </c>
      <c r="X35" s="55">
        <v>-206.81493942076236</v>
      </c>
      <c r="Y35" s="55">
        <v>-295.36515664370523</v>
      </c>
      <c r="Z35" s="55">
        <v>-181.11108141357829</v>
      </c>
      <c r="AA35" s="55">
        <v>-217.65448325926064</v>
      </c>
      <c r="AB35" s="55">
        <v>-238.39717167241503</v>
      </c>
      <c r="AC35" s="55">
        <v>-299.72009229542221</v>
      </c>
      <c r="AD35" s="55">
        <v>-363.07708189388688</v>
      </c>
      <c r="AE35" s="55">
        <v>-259.62483118680564</v>
      </c>
      <c r="AF35" s="55">
        <v>-106.17272813769296</v>
      </c>
      <c r="AG35" s="55">
        <v>-160.50024388539393</v>
      </c>
      <c r="AH35" s="55">
        <v>-209.14768418165781</v>
      </c>
    </row>
    <row r="36" spans="1:34" s="55" customFormat="1" ht="15.75" customHeight="1" x14ac:dyDescent="0.2">
      <c r="A36" s="103"/>
      <c r="B36" s="72"/>
      <c r="C36" s="72"/>
      <c r="D36" s="72"/>
      <c r="E36" s="72"/>
      <c r="F36" s="72" t="s">
        <v>156</v>
      </c>
      <c r="L36" s="55">
        <v>94.753152646315129</v>
      </c>
      <c r="M36" s="55">
        <v>88.408333710117375</v>
      </c>
      <c r="N36" s="55">
        <v>56.738661634046032</v>
      </c>
      <c r="O36" s="55">
        <v>57.10453632252149</v>
      </c>
      <c r="P36" s="55">
        <v>62.294469798908054</v>
      </c>
      <c r="Q36" s="55">
        <v>74.421273907503263</v>
      </c>
      <c r="R36" s="55">
        <v>109.66003804504132</v>
      </c>
      <c r="S36" s="55">
        <v>153.81113709763395</v>
      </c>
      <c r="T36" s="55">
        <v>119.78384964768517</v>
      </c>
      <c r="U36" s="55">
        <v>96.764596352786896</v>
      </c>
      <c r="V36" s="55">
        <v>80.362378632400493</v>
      </c>
      <c r="W36" s="55">
        <v>70.705942207896015</v>
      </c>
      <c r="X36" s="55">
        <v>61.337253282712879</v>
      </c>
      <c r="Y36" s="55">
        <v>62.190529616097464</v>
      </c>
      <c r="Z36" s="55">
        <v>75.118032008995968</v>
      </c>
      <c r="AA36" s="55">
        <v>83.476426547993256</v>
      </c>
      <c r="AB36" s="55">
        <v>90.617879107239375</v>
      </c>
      <c r="AC36" s="55">
        <v>102.02018073625399</v>
      </c>
      <c r="AD36" s="55">
        <v>106.4032031445893</v>
      </c>
      <c r="AE36" s="55">
        <v>154.63086444820104</v>
      </c>
      <c r="AF36" s="55">
        <v>128.92932896282338</v>
      </c>
      <c r="AG36" s="55">
        <v>113.39270430884554</v>
      </c>
      <c r="AH36" s="55">
        <v>174.9571096614014</v>
      </c>
    </row>
    <row r="37" spans="1:34" s="55" customFormat="1" ht="15.75" customHeight="1" x14ac:dyDescent="0.2">
      <c r="A37" s="103"/>
      <c r="B37" s="72"/>
      <c r="C37" s="72"/>
      <c r="D37" s="72"/>
      <c r="E37" s="72"/>
      <c r="F37" s="72" t="s">
        <v>157</v>
      </c>
      <c r="L37" s="55">
        <v>137.42888052863867</v>
      </c>
      <c r="M37" s="55">
        <v>190.59414344463519</v>
      </c>
      <c r="N37" s="55">
        <v>298.67166450155571</v>
      </c>
      <c r="O37" s="55">
        <v>151.05353289411062</v>
      </c>
      <c r="P37" s="55">
        <v>194.23627896041521</v>
      </c>
      <c r="Q37" s="55">
        <v>927.44329258937091</v>
      </c>
      <c r="R37" s="55">
        <v>284.42394371220161</v>
      </c>
      <c r="S37" s="55">
        <v>833.55116239962081</v>
      </c>
      <c r="T37" s="55">
        <v>327.64383480840206</v>
      </c>
      <c r="U37" s="55">
        <v>261.82339395293366</v>
      </c>
      <c r="V37" s="55">
        <v>329.28786811284994</v>
      </c>
      <c r="W37" s="55">
        <v>508.7023053473352</v>
      </c>
      <c r="X37" s="55">
        <v>268.15219270347524</v>
      </c>
      <c r="Y37" s="55">
        <v>357.55568625980271</v>
      </c>
      <c r="Z37" s="55">
        <v>256.22911342257424</v>
      </c>
      <c r="AA37" s="55">
        <v>301.13090980725389</v>
      </c>
      <c r="AB37" s="55">
        <v>329.01505077965442</v>
      </c>
      <c r="AC37" s="55">
        <v>401.74027303167617</v>
      </c>
      <c r="AD37" s="55">
        <v>469.48028503847615</v>
      </c>
      <c r="AE37" s="55">
        <v>414.25569563500665</v>
      </c>
      <c r="AF37" s="55">
        <v>235.10205710051633</v>
      </c>
      <c r="AG37" s="55">
        <v>273.89294819423947</v>
      </c>
      <c r="AH37" s="55">
        <v>384.10479384305921</v>
      </c>
    </row>
    <row r="38" spans="1:34" s="55" customFormat="1" ht="15.75" customHeight="1" x14ac:dyDescent="0.2">
      <c r="A38" s="103"/>
      <c r="B38" s="72"/>
      <c r="C38" s="72"/>
      <c r="D38" s="72"/>
      <c r="E38" s="72"/>
      <c r="F38" s="72" t="s">
        <v>167</v>
      </c>
      <c r="G38" s="55" t="s">
        <v>132</v>
      </c>
      <c r="L38" s="55">
        <v>-57.184798338193829</v>
      </c>
      <c r="M38" s="55">
        <v>-94.325021380161601</v>
      </c>
      <c r="N38" s="55">
        <v>-200.01560389656342</v>
      </c>
      <c r="O38" s="55">
        <v>-58.921526553161904</v>
      </c>
      <c r="P38" s="55">
        <v>-79.019115350124281</v>
      </c>
      <c r="Q38" s="55">
        <v>-800.17752445641622</v>
      </c>
      <c r="R38" s="55">
        <v>-148.04534224625991</v>
      </c>
      <c r="S38" s="55">
        <v>-683.16213344297898</v>
      </c>
      <c r="T38" s="55">
        <v>-173.0769093777302</v>
      </c>
      <c r="U38" s="55">
        <v>-123.43510115814379</v>
      </c>
      <c r="V38" s="55">
        <v>-206.97799793321943</v>
      </c>
      <c r="W38" s="55">
        <v>-400.0770589757654</v>
      </c>
      <c r="X38" s="55">
        <v>-157.1334124182022</v>
      </c>
      <c r="Y38" s="55">
        <v>-229.16978390260522</v>
      </c>
      <c r="Z38" s="55">
        <v>-117.55879212258168</v>
      </c>
      <c r="AA38" s="55">
        <v>-152.33573175529273</v>
      </c>
      <c r="AB38" s="55">
        <v>-159.81838887071109</v>
      </c>
      <c r="AC38" s="55">
        <v>-225.51637111705813</v>
      </c>
      <c r="AD38" s="55">
        <v>-283.38739042601895</v>
      </c>
      <c r="AE38" s="55">
        <v>-206.2080994866086</v>
      </c>
      <c r="AF38" s="55">
        <v>-22.175759755848723</v>
      </c>
      <c r="AG38" s="55">
        <v>-68.921418103876306</v>
      </c>
      <c r="AH38" s="55">
        <v>-129.57738876791629</v>
      </c>
    </row>
    <row r="39" spans="1:34" s="55" customFormat="1" ht="15.75" customHeight="1" x14ac:dyDescent="0.2">
      <c r="A39" s="103"/>
      <c r="B39" s="72"/>
      <c r="C39" s="72"/>
      <c r="D39" s="72"/>
      <c r="E39" s="72"/>
      <c r="F39" s="72"/>
      <c r="H39" s="55" t="s">
        <v>156</v>
      </c>
      <c r="L39" s="55">
        <v>1.0803840103259599</v>
      </c>
      <c r="M39" s="55">
        <v>3.145239891707579</v>
      </c>
      <c r="N39" s="55">
        <v>1.8260086339489288</v>
      </c>
      <c r="O39" s="55">
        <v>2.1303039560490498</v>
      </c>
      <c r="P39" s="55">
        <v>5.0794970463237021</v>
      </c>
      <c r="Q39" s="55">
        <v>9.0229866799036209</v>
      </c>
      <c r="R39" s="55">
        <v>28.289376132728485</v>
      </c>
      <c r="S39" s="55">
        <v>28.347767910530472</v>
      </c>
      <c r="T39" s="55">
        <v>31.418455231981085</v>
      </c>
      <c r="U39" s="55">
        <v>23.605297943120409</v>
      </c>
      <c r="V39" s="55">
        <v>19.454962854637991</v>
      </c>
      <c r="W39" s="55">
        <v>18.879347566957215</v>
      </c>
      <c r="X39" s="55">
        <v>14.087283788054965</v>
      </c>
      <c r="Y39" s="55">
        <v>22.137407296385632</v>
      </c>
      <c r="Z39" s="55">
        <v>20.593449874610506</v>
      </c>
      <c r="AA39" s="55">
        <v>24.664844376895598</v>
      </c>
      <c r="AB39" s="55">
        <v>28.525742511595084</v>
      </c>
      <c r="AC39" s="55">
        <v>31.157071171972092</v>
      </c>
      <c r="AD39" s="55">
        <v>29.727605682424631</v>
      </c>
      <c r="AE39" s="55">
        <v>46.296775634836692</v>
      </c>
      <c r="AF39" s="55">
        <v>42.507006991155514</v>
      </c>
      <c r="AG39" s="55">
        <v>30.500174996408866</v>
      </c>
      <c r="AH39" s="55">
        <v>58.11537379829403</v>
      </c>
    </row>
    <row r="40" spans="1:34" s="55" customFormat="1" ht="15.75" customHeight="1" x14ac:dyDescent="0.2">
      <c r="A40" s="103"/>
      <c r="B40" s="72"/>
      <c r="C40" s="72"/>
      <c r="D40" s="72"/>
      <c r="E40" s="72"/>
      <c r="F40" s="72"/>
      <c r="H40" s="55" t="s">
        <v>157</v>
      </c>
      <c r="L40" s="55">
        <v>58.265182348519787</v>
      </c>
      <c r="M40" s="55">
        <v>97.470261271869177</v>
      </c>
      <c r="N40" s="55">
        <v>201.84161253051235</v>
      </c>
      <c r="O40" s="55">
        <v>61.051830509210951</v>
      </c>
      <c r="P40" s="55">
        <v>84.09861239644799</v>
      </c>
      <c r="Q40" s="55">
        <v>809.20051113631985</v>
      </c>
      <c r="R40" s="55">
        <v>176.33471837898838</v>
      </c>
      <c r="S40" s="55">
        <v>711.50990135350946</v>
      </c>
      <c r="T40" s="55">
        <v>204.49536460971129</v>
      </c>
      <c r="U40" s="55">
        <v>147.0403991012642</v>
      </c>
      <c r="V40" s="55">
        <v>226.43296078785741</v>
      </c>
      <c r="W40" s="55">
        <v>418.95640654272262</v>
      </c>
      <c r="X40" s="55">
        <v>171.22069620625717</v>
      </c>
      <c r="Y40" s="55">
        <v>251.30719119899086</v>
      </c>
      <c r="Z40" s="55">
        <v>138.15224199719219</v>
      </c>
      <c r="AA40" s="55">
        <v>177.00057613218831</v>
      </c>
      <c r="AB40" s="55">
        <v>188.34413138230616</v>
      </c>
      <c r="AC40" s="55">
        <v>256.67344228903022</v>
      </c>
      <c r="AD40" s="55">
        <v>313.11499610844356</v>
      </c>
      <c r="AE40" s="55">
        <v>252.50487512144531</v>
      </c>
      <c r="AF40" s="55">
        <v>64.682766747004237</v>
      </c>
      <c r="AG40" s="55">
        <v>99.421593100285179</v>
      </c>
      <c r="AH40" s="55">
        <v>187.69276256621032</v>
      </c>
    </row>
    <row r="41" spans="1:34" s="55" customFormat="1" ht="15.75" customHeight="1" x14ac:dyDescent="0.2">
      <c r="A41" s="103"/>
      <c r="B41" s="72"/>
      <c r="C41" s="72"/>
      <c r="D41" s="72"/>
      <c r="E41" s="72"/>
      <c r="F41" s="72" t="s">
        <v>168</v>
      </c>
      <c r="G41" s="55" t="s">
        <v>133</v>
      </c>
      <c r="L41" s="55">
        <v>18.204400345437239</v>
      </c>
      <c r="M41" s="55">
        <v>16.652130144754942</v>
      </c>
      <c r="N41" s="55">
        <v>2.807577779851524</v>
      </c>
      <c r="O41" s="55">
        <v>-7.3614119908946236</v>
      </c>
      <c r="P41" s="55">
        <v>-13.244494770211823</v>
      </c>
      <c r="Q41" s="55">
        <v>-20.986693502098831</v>
      </c>
      <c r="R41" s="55">
        <v>-9.513848818862229</v>
      </c>
      <c r="S41" s="55">
        <v>6.4202665637385721</v>
      </c>
      <c r="T41" s="55">
        <v>-14.079927473144203</v>
      </c>
      <c r="U41" s="55">
        <v>-20.185699278306544</v>
      </c>
      <c r="V41" s="55">
        <v>-19.059052775706299</v>
      </c>
      <c r="W41" s="55">
        <v>-28.784126495501177</v>
      </c>
      <c r="X41" s="55">
        <v>-37.140917626396757</v>
      </c>
      <c r="Y41" s="55">
        <v>-60.103179791243164</v>
      </c>
      <c r="Z41" s="55">
        <v>-49.696068623886468</v>
      </c>
      <c r="AA41" s="55">
        <v>-57.884555322772968</v>
      </c>
      <c r="AB41" s="55">
        <v>-71.182736169479512</v>
      </c>
      <c r="AC41" s="55">
        <v>-67.555441466299982</v>
      </c>
      <c r="AD41" s="55">
        <v>-66.815866075514521</v>
      </c>
      <c r="AE41" s="55">
        <v>-49.126085230800015</v>
      </c>
      <c r="AF41" s="55">
        <v>-82.628362561649055</v>
      </c>
      <c r="AG41" s="55">
        <v>-78.773313129649708</v>
      </c>
      <c r="AH41" s="55">
        <v>-78.343870807468633</v>
      </c>
    </row>
    <row r="42" spans="1:34" s="55" customFormat="1" ht="15.75" customHeight="1" x14ac:dyDescent="0.2">
      <c r="A42" s="103"/>
      <c r="B42" s="72"/>
      <c r="C42" s="72"/>
      <c r="D42" s="72"/>
      <c r="E42" s="72"/>
      <c r="F42" s="72"/>
      <c r="H42" s="55" t="s">
        <v>156</v>
      </c>
      <c r="L42" s="55">
        <v>36.921083271186397</v>
      </c>
      <c r="M42" s="55">
        <v>41.700184230524215</v>
      </c>
      <c r="N42" s="55">
        <v>31.432192339851518</v>
      </c>
      <c r="O42" s="55">
        <v>29.732592355069919</v>
      </c>
      <c r="P42" s="55">
        <v>35.624320018752272</v>
      </c>
      <c r="Q42" s="55">
        <v>36.527576218177046</v>
      </c>
      <c r="R42" s="55">
        <v>44.865178827434377</v>
      </c>
      <c r="S42" s="55">
        <v>66.981930039568397</v>
      </c>
      <c r="T42" s="55">
        <v>49.045712856357021</v>
      </c>
      <c r="U42" s="55">
        <v>51.974675678813071</v>
      </c>
      <c r="V42" s="55">
        <v>47.05821669429924</v>
      </c>
      <c r="W42" s="55">
        <v>35.234384084550577</v>
      </c>
      <c r="X42" s="55">
        <v>32.84414031614061</v>
      </c>
      <c r="Y42" s="55">
        <v>23.542357364167202</v>
      </c>
      <c r="Z42" s="55">
        <v>38.510663282299994</v>
      </c>
      <c r="AA42" s="55">
        <v>41.248194583585004</v>
      </c>
      <c r="AB42" s="55">
        <v>47.204524676200002</v>
      </c>
      <c r="AC42" s="55">
        <v>57.32332649300001</v>
      </c>
      <c r="AD42" s="55">
        <v>57.913530882599979</v>
      </c>
      <c r="AE42" s="55">
        <v>85.756469476500001</v>
      </c>
      <c r="AF42" s="55">
        <v>71.803784018899989</v>
      </c>
      <c r="AG42" s="55">
        <v>67.636412170041538</v>
      </c>
      <c r="AH42" s="55">
        <v>91.038501689153392</v>
      </c>
    </row>
    <row r="43" spans="1:34" s="55" customFormat="1" ht="15.75" customHeight="1" x14ac:dyDescent="0.2">
      <c r="A43" s="103"/>
      <c r="B43" s="72"/>
      <c r="C43" s="72"/>
      <c r="D43" s="72"/>
      <c r="E43" s="72"/>
      <c r="F43" s="72"/>
      <c r="H43" s="55" t="s">
        <v>157</v>
      </c>
      <c r="L43" s="55">
        <v>18.716682925749158</v>
      </c>
      <c r="M43" s="55">
        <v>25.048054085769273</v>
      </c>
      <c r="N43" s="55">
        <v>28.624614559999994</v>
      </c>
      <c r="O43" s="55">
        <v>37.094004345964542</v>
      </c>
      <c r="P43" s="55">
        <v>48.868814788964094</v>
      </c>
      <c r="Q43" s="55">
        <v>57.514269720275877</v>
      </c>
      <c r="R43" s="55">
        <v>54.379027646296606</v>
      </c>
      <c r="S43" s="55">
        <v>60.561663475829825</v>
      </c>
      <c r="T43" s="55">
        <v>63.125640329501223</v>
      </c>
      <c r="U43" s="55">
        <v>72.160374957119615</v>
      </c>
      <c r="V43" s="55">
        <v>66.117269470005539</v>
      </c>
      <c r="W43" s="55">
        <v>64.018510580051753</v>
      </c>
      <c r="X43" s="55">
        <v>69.985057942537367</v>
      </c>
      <c r="Y43" s="55">
        <v>83.645537155410366</v>
      </c>
      <c r="Z43" s="55">
        <v>88.206731906186462</v>
      </c>
      <c r="AA43" s="55">
        <v>99.132749906357972</v>
      </c>
      <c r="AB43" s="55">
        <v>118.38726084567952</v>
      </c>
      <c r="AC43" s="55">
        <v>124.87876795929999</v>
      </c>
      <c r="AD43" s="55">
        <v>124.72939695811451</v>
      </c>
      <c r="AE43" s="55">
        <v>134.88255470730002</v>
      </c>
      <c r="AF43" s="55">
        <v>154.43214658054904</v>
      </c>
      <c r="AG43" s="55">
        <v>146.40972529969125</v>
      </c>
      <c r="AH43" s="55">
        <v>169.38237249662203</v>
      </c>
    </row>
    <row r="44" spans="1:34" s="55" customFormat="1" ht="15.75" customHeight="1" x14ac:dyDescent="0.2">
      <c r="A44" s="103"/>
      <c r="B44" s="72"/>
      <c r="C44" s="72"/>
      <c r="D44" s="72"/>
      <c r="E44" s="72"/>
      <c r="F44" s="72" t="s">
        <v>169</v>
      </c>
      <c r="G44" s="55" t="s">
        <v>135</v>
      </c>
      <c r="L44" s="55">
        <v>-3.6953298895669349</v>
      </c>
      <c r="M44" s="55">
        <v>-24.512918499111173</v>
      </c>
      <c r="N44" s="55">
        <v>-44.724976750797765</v>
      </c>
      <c r="O44" s="55">
        <v>-27.666058027532603</v>
      </c>
      <c r="P44" s="55">
        <v>-39.678199041171041</v>
      </c>
      <c r="Q44" s="55">
        <v>-31.85780072335249</v>
      </c>
      <c r="R44" s="55">
        <v>-17.204714602038166</v>
      </c>
      <c r="S44" s="55">
        <v>-2.9981584227463927</v>
      </c>
      <c r="T44" s="55">
        <v>-20.703148309842476</v>
      </c>
      <c r="U44" s="55">
        <v>-21.437997163696387</v>
      </c>
      <c r="V44" s="55">
        <v>-22.888438771523695</v>
      </c>
      <c r="W44" s="55">
        <v>-9.135177668172588</v>
      </c>
      <c r="X44" s="55">
        <v>-12.540609376163372</v>
      </c>
      <c r="Y44" s="55">
        <v>-6.0921929498568268</v>
      </c>
      <c r="Z44" s="55">
        <v>-13.856220667110101</v>
      </c>
      <c r="AA44" s="55">
        <v>-7.4341961811949666</v>
      </c>
      <c r="AB44" s="55">
        <v>-7.3960466322244685</v>
      </c>
      <c r="AC44" s="55">
        <v>-6.6482797120640935</v>
      </c>
      <c r="AD44" s="55">
        <v>-12.87382539235341</v>
      </c>
      <c r="AE44" s="55">
        <v>-4.2906464693969788</v>
      </c>
      <c r="AF44" s="55">
        <v>-1.3686058201952118</v>
      </c>
      <c r="AG44" s="55">
        <v>-12.805512651867875</v>
      </c>
      <c r="AH44" s="55">
        <v>-1.2264246062728184</v>
      </c>
    </row>
    <row r="45" spans="1:34" s="55" customFormat="1" ht="15.75" customHeight="1" x14ac:dyDescent="0.2">
      <c r="A45" s="103"/>
      <c r="B45" s="72"/>
      <c r="C45" s="72"/>
      <c r="D45" s="72"/>
      <c r="E45" s="72"/>
      <c r="F45" s="72"/>
      <c r="H45" s="55" t="s">
        <v>156</v>
      </c>
      <c r="L45" s="55">
        <v>56.751685364802782</v>
      </c>
      <c r="M45" s="55">
        <v>43.562909587885578</v>
      </c>
      <c r="N45" s="55">
        <v>23.480460660245583</v>
      </c>
      <c r="O45" s="55">
        <v>25.24164001140252</v>
      </c>
      <c r="P45" s="55">
        <v>21.590652733832083</v>
      </c>
      <c r="Q45" s="55">
        <v>28.870711009422585</v>
      </c>
      <c r="R45" s="55">
        <v>36.505483084878442</v>
      </c>
      <c r="S45" s="55">
        <v>58.48143914753507</v>
      </c>
      <c r="T45" s="55">
        <v>39.319681559347067</v>
      </c>
      <c r="U45" s="55">
        <v>21.184622730853427</v>
      </c>
      <c r="V45" s="55">
        <v>13.849199083463267</v>
      </c>
      <c r="W45" s="55">
        <v>16.592210556388228</v>
      </c>
      <c r="X45" s="55">
        <v>14.40582917851731</v>
      </c>
      <c r="Y45" s="55">
        <v>16.510764955544627</v>
      </c>
      <c r="Z45" s="55">
        <v>16.013918852085471</v>
      </c>
      <c r="AA45" s="55">
        <v>17.563387587512654</v>
      </c>
      <c r="AB45" s="55">
        <v>14.887611919444296</v>
      </c>
      <c r="AC45" s="55">
        <v>13.539783071281891</v>
      </c>
      <c r="AD45" s="55">
        <v>18.762066579564681</v>
      </c>
      <c r="AE45" s="55">
        <v>22.577619336864338</v>
      </c>
      <c r="AF45" s="55">
        <v>14.618537952767864</v>
      </c>
      <c r="AG45" s="55">
        <v>15.256117142395148</v>
      </c>
      <c r="AH45" s="55">
        <v>25.803234173953996</v>
      </c>
    </row>
    <row r="46" spans="1:34" s="55" customFormat="1" ht="15.75" customHeight="1" x14ac:dyDescent="0.2">
      <c r="A46" s="103"/>
      <c r="B46" s="72"/>
      <c r="C46" s="72"/>
      <c r="D46" s="72"/>
      <c r="E46" s="72"/>
      <c r="F46" s="72"/>
      <c r="H46" s="55" t="s">
        <v>157</v>
      </c>
      <c r="L46" s="55">
        <v>60.447015254369717</v>
      </c>
      <c r="M46" s="55">
        <v>68.075828086996751</v>
      </c>
      <c r="N46" s="55">
        <v>68.205437411043349</v>
      </c>
      <c r="O46" s="55">
        <v>52.907698038935123</v>
      </c>
      <c r="P46" s="55">
        <v>61.268851775003128</v>
      </c>
      <c r="Q46" s="55">
        <v>60.728511732775075</v>
      </c>
      <c r="R46" s="55">
        <v>53.710197686916608</v>
      </c>
      <c r="S46" s="55">
        <v>61.479597570281463</v>
      </c>
      <c r="T46" s="55">
        <v>60.022829869189543</v>
      </c>
      <c r="U46" s="55">
        <v>42.622619894549814</v>
      </c>
      <c r="V46" s="55">
        <v>36.737637854986964</v>
      </c>
      <c r="W46" s="55">
        <v>25.727388224560816</v>
      </c>
      <c r="X46" s="55">
        <v>26.946438554680682</v>
      </c>
      <c r="Y46" s="55">
        <v>22.602957905401453</v>
      </c>
      <c r="Z46" s="55">
        <v>29.870139519195572</v>
      </c>
      <c r="AA46" s="55">
        <v>24.997583768707621</v>
      </c>
      <c r="AB46" s="55">
        <v>22.283658551668765</v>
      </c>
      <c r="AC46" s="55">
        <v>20.188062783345984</v>
      </c>
      <c r="AD46" s="55">
        <v>31.635891971918092</v>
      </c>
      <c r="AE46" s="55">
        <v>26.868265806261316</v>
      </c>
      <c r="AF46" s="55">
        <v>15.987143772963076</v>
      </c>
      <c r="AG46" s="55">
        <v>28.061629794263023</v>
      </c>
      <c r="AH46" s="55">
        <v>27.029658780226814</v>
      </c>
    </row>
    <row r="47" spans="1:34" s="55" customFormat="1" ht="15.75" customHeight="1" x14ac:dyDescent="0.2">
      <c r="A47" s="103"/>
      <c r="B47" s="72"/>
      <c r="C47" s="72"/>
      <c r="D47" s="72" t="s">
        <v>170</v>
      </c>
      <c r="E47" s="72" t="s">
        <v>171</v>
      </c>
      <c r="F47" s="72"/>
      <c r="L47" s="55">
        <v>0</v>
      </c>
      <c r="M47" s="55">
        <v>0</v>
      </c>
      <c r="N47" s="55">
        <v>0</v>
      </c>
      <c r="O47" s="55">
        <v>0</v>
      </c>
      <c r="P47" s="55">
        <v>0</v>
      </c>
      <c r="Q47" s="55">
        <v>0</v>
      </c>
      <c r="R47" s="55">
        <v>0</v>
      </c>
      <c r="S47" s="55">
        <v>0</v>
      </c>
      <c r="T47" s="55">
        <v>0</v>
      </c>
      <c r="U47" s="55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-6.5464207926818167E-3</v>
      </c>
      <c r="AE47" s="55">
        <v>-0.16109999999999999</v>
      </c>
      <c r="AF47" s="55">
        <v>-0.16109999999999999</v>
      </c>
      <c r="AG47" s="55">
        <v>-0.17452500000000001</v>
      </c>
      <c r="AH47" s="55">
        <v>-4.0275999999999999E-2</v>
      </c>
    </row>
    <row r="48" spans="1:34" s="55" customFormat="1" ht="15.75" customHeight="1" x14ac:dyDescent="0.2">
      <c r="A48" s="103"/>
      <c r="B48" s="72"/>
      <c r="C48" s="72"/>
      <c r="D48" s="72"/>
      <c r="E48" s="72"/>
      <c r="F48" s="72" t="s">
        <v>156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1.602212E-3</v>
      </c>
      <c r="AE48" s="55">
        <v>0</v>
      </c>
      <c r="AF48" s="55">
        <v>0</v>
      </c>
      <c r="AG48" s="55">
        <v>0</v>
      </c>
      <c r="AH48" s="55">
        <v>0</v>
      </c>
    </row>
    <row r="49" spans="1:34" s="55" customFormat="1" ht="15.75" customHeight="1" x14ac:dyDescent="0.2">
      <c r="A49" s="103"/>
      <c r="B49" s="72"/>
      <c r="C49" s="72"/>
      <c r="D49" s="72"/>
      <c r="E49" s="72"/>
      <c r="F49" s="72" t="s">
        <v>157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8.1486327926818172E-3</v>
      </c>
      <c r="AE49" s="55">
        <v>0.16109999999999999</v>
      </c>
      <c r="AF49" s="55">
        <v>0.16109999999999999</v>
      </c>
      <c r="AG49" s="55">
        <v>0.17452500000000001</v>
      </c>
      <c r="AH49" s="55">
        <v>4.0275999999999999E-2</v>
      </c>
    </row>
    <row r="50" spans="1:34" s="53" customFormat="1" ht="15.75" customHeight="1" x14ac:dyDescent="0.25">
      <c r="A50" s="101"/>
      <c r="B50" s="74"/>
      <c r="C50" s="74">
        <v>2.2000000000000002</v>
      </c>
      <c r="D50" s="74" t="s">
        <v>127</v>
      </c>
      <c r="E50" s="74"/>
      <c r="F50" s="74"/>
      <c r="L50" s="53">
        <v>-139.09900570858474</v>
      </c>
      <c r="M50" s="53">
        <v>-113.59308440342173</v>
      </c>
      <c r="N50" s="53">
        <v>-124.86839059407907</v>
      </c>
      <c r="O50" s="53">
        <v>-156.48045055018571</v>
      </c>
      <c r="P50" s="53">
        <v>-193.07901558085172</v>
      </c>
      <c r="Q50" s="53">
        <v>-237.00405909540154</v>
      </c>
      <c r="R50" s="53">
        <v>-232.95870500379823</v>
      </c>
      <c r="S50" s="53">
        <v>-221.19387121181396</v>
      </c>
      <c r="T50" s="53">
        <v>-233.99517771591925</v>
      </c>
      <c r="U50" s="53">
        <v>-149.48331076900985</v>
      </c>
      <c r="V50" s="53">
        <v>-126.37143508485201</v>
      </c>
      <c r="W50" s="53">
        <v>-207.17530761259357</v>
      </c>
      <c r="X50" s="53">
        <v>-135.46780070663868</v>
      </c>
      <c r="Y50" s="53">
        <v>-105.90983363471477</v>
      </c>
      <c r="Z50" s="53">
        <v>-126.22830128583479</v>
      </c>
      <c r="AA50" s="53">
        <v>-123.30808604156783</v>
      </c>
      <c r="AB50" s="53">
        <v>-111.56522159644129</v>
      </c>
      <c r="AC50" s="53">
        <v>-120.24410978948981</v>
      </c>
      <c r="AD50" s="53">
        <v>-164.48453446918188</v>
      </c>
      <c r="AE50" s="53">
        <v>-141.07799159429345</v>
      </c>
      <c r="AF50" s="53">
        <v>-81.017197121033178</v>
      </c>
      <c r="AG50" s="53">
        <v>-145.07437926245333</v>
      </c>
      <c r="AH50" s="53">
        <v>-126.23819827823019</v>
      </c>
    </row>
    <row r="51" spans="1:34" s="55" customFormat="1" ht="15.75" customHeight="1" x14ac:dyDescent="0.2">
      <c r="A51" s="103"/>
      <c r="B51" s="72"/>
      <c r="C51" s="72"/>
      <c r="D51" s="72"/>
      <c r="E51" s="72" t="s">
        <v>156</v>
      </c>
      <c r="F51" s="72"/>
      <c r="L51" s="55">
        <v>70.636453492644392</v>
      </c>
      <c r="M51" s="55">
        <v>75.403384487678437</v>
      </c>
      <c r="N51" s="55">
        <v>65.200928505078707</v>
      </c>
      <c r="O51" s="55">
        <v>73.013207213923849</v>
      </c>
      <c r="P51" s="55">
        <v>79.949596732949132</v>
      </c>
      <c r="Q51" s="55">
        <v>91.234658550564518</v>
      </c>
      <c r="R51" s="55">
        <v>95.291024444371899</v>
      </c>
      <c r="S51" s="55">
        <v>101.69321778537946</v>
      </c>
      <c r="T51" s="55">
        <v>119.31948211439803</v>
      </c>
      <c r="U51" s="55">
        <v>121.37898327429895</v>
      </c>
      <c r="V51" s="55">
        <v>125.51810298828067</v>
      </c>
      <c r="W51" s="55">
        <v>132.98114642609087</v>
      </c>
      <c r="X51" s="55">
        <v>142.24598618116028</v>
      </c>
      <c r="Y51" s="55">
        <v>184.85265651809428</v>
      </c>
      <c r="Z51" s="55">
        <v>166.57091742713567</v>
      </c>
      <c r="AA51" s="55">
        <v>168.59607213451062</v>
      </c>
      <c r="AB51" s="55">
        <v>170.1443680541671</v>
      </c>
      <c r="AC51" s="55">
        <v>163.72101093952625</v>
      </c>
      <c r="AD51" s="55">
        <v>209.68402189377855</v>
      </c>
      <c r="AE51" s="55">
        <v>176.66645915429734</v>
      </c>
      <c r="AF51" s="55">
        <v>182.65751568941255</v>
      </c>
      <c r="AG51" s="55">
        <v>183.50539740170362</v>
      </c>
      <c r="AH51" s="55">
        <v>219.16831162555798</v>
      </c>
    </row>
    <row r="52" spans="1:34" s="55" customFormat="1" ht="15.75" customHeight="1" x14ac:dyDescent="0.2">
      <c r="A52" s="103"/>
      <c r="B52" s="72"/>
      <c r="C52" s="72"/>
      <c r="D52" s="72"/>
      <c r="E52" s="72" t="s">
        <v>157</v>
      </c>
      <c r="F52" s="72"/>
      <c r="L52" s="55">
        <v>209.73545920122913</v>
      </c>
      <c r="M52" s="55">
        <v>188.99646889110016</v>
      </c>
      <c r="N52" s="55">
        <v>190.06931909915778</v>
      </c>
      <c r="O52" s="55">
        <v>229.49365776410957</v>
      </c>
      <c r="P52" s="55">
        <v>273.02861231380086</v>
      </c>
      <c r="Q52" s="55">
        <v>328.23871764596606</v>
      </c>
      <c r="R52" s="55">
        <v>328.24972944817011</v>
      </c>
      <c r="S52" s="55">
        <v>322.88708899719342</v>
      </c>
      <c r="T52" s="55">
        <v>353.31465983031728</v>
      </c>
      <c r="U52" s="55">
        <v>270.86229404330879</v>
      </c>
      <c r="V52" s="55">
        <v>251.88953807313268</v>
      </c>
      <c r="W52" s="55">
        <v>340.15645403868444</v>
      </c>
      <c r="X52" s="55">
        <v>277.71378688779896</v>
      </c>
      <c r="Y52" s="55">
        <v>290.76249015280905</v>
      </c>
      <c r="Z52" s="55">
        <v>292.79921871297046</v>
      </c>
      <c r="AA52" s="55">
        <v>291.90415817607845</v>
      </c>
      <c r="AB52" s="55">
        <v>281.70958965060839</v>
      </c>
      <c r="AC52" s="55">
        <v>283.96512072901606</v>
      </c>
      <c r="AD52" s="55">
        <v>374.16855636296043</v>
      </c>
      <c r="AE52" s="55">
        <v>317.74445074859079</v>
      </c>
      <c r="AF52" s="55">
        <v>263.67471281044573</v>
      </c>
      <c r="AG52" s="55">
        <v>328.57977666415695</v>
      </c>
      <c r="AH52" s="55">
        <v>345.40650990378816</v>
      </c>
    </row>
    <row r="53" spans="1:34" s="55" customFormat="1" ht="15.75" customHeight="1" x14ac:dyDescent="0.2">
      <c r="A53" s="103"/>
      <c r="B53" s="72"/>
      <c r="C53" s="72"/>
      <c r="D53" s="72" t="s">
        <v>172</v>
      </c>
      <c r="E53" s="72"/>
      <c r="F53" s="72" t="s">
        <v>173</v>
      </c>
      <c r="L53" s="55">
        <v>5.1474422278402727</v>
      </c>
      <c r="M53" s="55">
        <v>8.5519130075635132</v>
      </c>
      <c r="N53" s="55">
        <v>-0.7782498886205218</v>
      </c>
      <c r="O53" s="55">
        <v>7.2169165855525748</v>
      </c>
      <c r="P53" s="55">
        <v>18.7371264124539</v>
      </c>
      <c r="Q53" s="55">
        <v>11.825049873044978</v>
      </c>
      <c r="R53" s="55">
        <v>12.304831586471536</v>
      </c>
      <c r="S53" s="55">
        <v>9.6588285589704199</v>
      </c>
      <c r="T53" s="55">
        <v>13.14216203074481</v>
      </c>
      <c r="U53" s="55">
        <v>19.172709858645955</v>
      </c>
      <c r="V53" s="55">
        <v>12.348274557795925</v>
      </c>
      <c r="W53" s="55">
        <v>6.6371601579637094</v>
      </c>
      <c r="X53" s="55">
        <v>5.5951504357493214</v>
      </c>
      <c r="Y53" s="55">
        <v>18.429896392496392</v>
      </c>
      <c r="Z53" s="55">
        <v>10.523159460737734</v>
      </c>
      <c r="AA53" s="55">
        <v>13.536893533081088</v>
      </c>
      <c r="AB53" s="55">
        <v>15.170059805316424</v>
      </c>
      <c r="AC53" s="55">
        <v>12.391514391590537</v>
      </c>
      <c r="AD53" s="55">
        <v>32.476045141415923</v>
      </c>
      <c r="AE53" s="55">
        <v>34.901276714188178</v>
      </c>
      <c r="AF53" s="55">
        <v>16.13796482421256</v>
      </c>
      <c r="AG53" s="55">
        <v>-2.95722855521376</v>
      </c>
      <c r="AH53" s="55">
        <v>16.623833212546188</v>
      </c>
    </row>
    <row r="54" spans="1:34" s="55" customFormat="1" ht="15.75" customHeight="1" x14ac:dyDescent="0.2">
      <c r="A54" s="103"/>
      <c r="B54" s="72"/>
      <c r="C54" s="72"/>
      <c r="D54" s="72"/>
      <c r="E54" s="72"/>
      <c r="F54" s="72"/>
      <c r="G54" s="55" t="s">
        <v>156</v>
      </c>
      <c r="L54" s="55">
        <v>22.557493205891642</v>
      </c>
      <c r="M54" s="55">
        <v>30.383331508592477</v>
      </c>
      <c r="N54" s="55">
        <v>16.424496681739033</v>
      </c>
      <c r="O54" s="55">
        <v>24.275699280182923</v>
      </c>
      <c r="P54" s="55">
        <v>27.209922756601557</v>
      </c>
      <c r="Q54" s="55">
        <v>31.776657075202525</v>
      </c>
      <c r="R54" s="55">
        <v>26.640619276549572</v>
      </c>
      <c r="S54" s="55">
        <v>26.307042609373134</v>
      </c>
      <c r="T54" s="55">
        <v>30.809317700844016</v>
      </c>
      <c r="U54" s="55">
        <v>28.144074681585984</v>
      </c>
      <c r="V54" s="55">
        <v>22.9620104759654</v>
      </c>
      <c r="W54" s="55">
        <v>22.742786956581636</v>
      </c>
      <c r="X54" s="55">
        <v>30.616326453222811</v>
      </c>
      <c r="Y54" s="55">
        <v>48.004518854724324</v>
      </c>
      <c r="Z54" s="55">
        <v>36.782272575938066</v>
      </c>
      <c r="AA54" s="55">
        <v>41.307022793806048</v>
      </c>
      <c r="AB54" s="55">
        <v>45.472024146501319</v>
      </c>
      <c r="AC54" s="55">
        <v>40.287798811413751</v>
      </c>
      <c r="AD54" s="55">
        <v>62.922535051540379</v>
      </c>
      <c r="AE54" s="55">
        <v>69.122803196323318</v>
      </c>
      <c r="AF54" s="55">
        <v>47.353323089342624</v>
      </c>
      <c r="AG54" s="55">
        <v>33.209798097429967</v>
      </c>
      <c r="AH54" s="55">
        <v>63.672522203739959</v>
      </c>
    </row>
    <row r="55" spans="1:34" s="55" customFormat="1" ht="15.75" customHeight="1" x14ac:dyDescent="0.2">
      <c r="A55" s="103"/>
      <c r="B55" s="72"/>
      <c r="C55" s="72"/>
      <c r="D55" s="72"/>
      <c r="E55" s="72"/>
      <c r="F55" s="72"/>
      <c r="G55" s="55" t="s">
        <v>157</v>
      </c>
      <c r="L55" s="55">
        <v>17.41005097805137</v>
      </c>
      <c r="M55" s="55">
        <v>21.831418501028963</v>
      </c>
      <c r="N55" s="55">
        <v>17.202746570359555</v>
      </c>
      <c r="O55" s="55">
        <v>17.058782694630349</v>
      </c>
      <c r="P55" s="55">
        <v>8.4727963441476568</v>
      </c>
      <c r="Q55" s="55">
        <v>19.951607202157547</v>
      </c>
      <c r="R55" s="55">
        <v>14.335787690078035</v>
      </c>
      <c r="S55" s="55">
        <v>16.648214050402714</v>
      </c>
      <c r="T55" s="55">
        <v>17.667155670099206</v>
      </c>
      <c r="U55" s="55">
        <v>8.9713648229400285</v>
      </c>
      <c r="V55" s="55">
        <v>10.613735918169475</v>
      </c>
      <c r="W55" s="55">
        <v>16.105626798617926</v>
      </c>
      <c r="X55" s="55">
        <v>25.02117601747349</v>
      </c>
      <c r="Y55" s="55">
        <v>29.574622462227932</v>
      </c>
      <c r="Z55" s="55">
        <v>26.259113115200332</v>
      </c>
      <c r="AA55" s="55">
        <v>27.770129260724961</v>
      </c>
      <c r="AB55" s="55">
        <v>30.301964341184895</v>
      </c>
      <c r="AC55" s="55">
        <v>27.896284419823214</v>
      </c>
      <c r="AD55" s="55">
        <v>30.446489910124459</v>
      </c>
      <c r="AE55" s="55">
        <v>34.22152648213514</v>
      </c>
      <c r="AF55" s="55">
        <v>31.215358265130064</v>
      </c>
      <c r="AG55" s="55">
        <v>36.167026652643727</v>
      </c>
      <c r="AH55" s="55">
        <v>47.048688991193771</v>
      </c>
    </row>
    <row r="56" spans="1:34" s="55" customFormat="1" ht="15.75" customHeight="1" x14ac:dyDescent="0.2">
      <c r="A56" s="103"/>
      <c r="B56" s="72"/>
      <c r="C56" s="72"/>
      <c r="D56" s="72" t="s">
        <v>174</v>
      </c>
      <c r="E56" s="72"/>
      <c r="F56" s="72" t="s">
        <v>175</v>
      </c>
      <c r="L56" s="55">
        <v>-144.246447936425</v>
      </c>
      <c r="M56" s="55">
        <v>-122.14499741098524</v>
      </c>
      <c r="N56" s="55">
        <v>-124.09014070545855</v>
      </c>
      <c r="O56" s="55">
        <v>-163.69736713573832</v>
      </c>
      <c r="P56" s="55">
        <v>-211.81614199330565</v>
      </c>
      <c r="Q56" s="55">
        <v>-248.82910896844652</v>
      </c>
      <c r="R56" s="55">
        <v>-245.26353659026978</v>
      </c>
      <c r="S56" s="55">
        <v>-230.8526997707844</v>
      </c>
      <c r="T56" s="55">
        <v>-247.13733974666408</v>
      </c>
      <c r="U56" s="55">
        <v>-168.65602062765583</v>
      </c>
      <c r="V56" s="55">
        <v>-138.71970964264793</v>
      </c>
      <c r="W56" s="55">
        <v>-213.81246777055725</v>
      </c>
      <c r="X56" s="55">
        <v>-141.06295114238799</v>
      </c>
      <c r="Y56" s="55">
        <v>-124.33973002721117</v>
      </c>
      <c r="Z56" s="55">
        <v>-136.75146074657255</v>
      </c>
      <c r="AA56" s="55">
        <v>-136.84497957464893</v>
      </c>
      <c r="AB56" s="55">
        <v>-126.73528140175772</v>
      </c>
      <c r="AC56" s="55">
        <v>-132.63562418108037</v>
      </c>
      <c r="AD56" s="55">
        <v>-196.96057961059779</v>
      </c>
      <c r="AE56" s="55">
        <v>-175.97926830848166</v>
      </c>
      <c r="AF56" s="55">
        <v>-97.155161945245737</v>
      </c>
      <c r="AG56" s="55">
        <v>-142.1171507072396</v>
      </c>
      <c r="AH56" s="55">
        <v>-142.86203149077636</v>
      </c>
    </row>
    <row r="57" spans="1:34" s="55" customFormat="1" ht="15.75" customHeight="1" x14ac:dyDescent="0.2">
      <c r="A57" s="103"/>
      <c r="B57" s="72"/>
      <c r="C57" s="72"/>
      <c r="D57" s="72"/>
      <c r="E57" s="72"/>
      <c r="F57" s="72"/>
      <c r="G57" s="55" t="s">
        <v>156</v>
      </c>
      <c r="L57" s="55">
        <v>48.078960286752753</v>
      </c>
      <c r="M57" s="55">
        <v>45.02005297908596</v>
      </c>
      <c r="N57" s="55">
        <v>48.776431823339678</v>
      </c>
      <c r="O57" s="55">
        <v>48.737507933740929</v>
      </c>
      <c r="P57" s="55">
        <v>52.739673976347575</v>
      </c>
      <c r="Q57" s="55">
        <v>59.458001475361996</v>
      </c>
      <c r="R57" s="55">
        <v>68.650405167822328</v>
      </c>
      <c r="S57" s="55">
        <v>75.386175176006319</v>
      </c>
      <c r="T57" s="55">
        <v>88.510164413554008</v>
      </c>
      <c r="U57" s="55">
        <v>93.234908592712955</v>
      </c>
      <c r="V57" s="55">
        <v>102.55609251231527</v>
      </c>
      <c r="W57" s="55">
        <v>110.23835946950923</v>
      </c>
      <c r="X57" s="55">
        <v>111.62965972793747</v>
      </c>
      <c r="Y57" s="55">
        <v>136.84813766336995</v>
      </c>
      <c r="Z57" s="55">
        <v>129.7886448511976</v>
      </c>
      <c r="AA57" s="55">
        <v>127.28904934070457</v>
      </c>
      <c r="AB57" s="55">
        <v>124.67234390766579</v>
      </c>
      <c r="AC57" s="55">
        <v>123.4332121281125</v>
      </c>
      <c r="AD57" s="55">
        <v>146.76148684223818</v>
      </c>
      <c r="AE57" s="55">
        <v>107.54365595797402</v>
      </c>
      <c r="AF57" s="55">
        <v>135.30419260006994</v>
      </c>
      <c r="AG57" s="55">
        <v>150.29559930427365</v>
      </c>
      <c r="AH57" s="55">
        <v>155.49578942181802</v>
      </c>
    </row>
    <row r="58" spans="1:34" s="55" customFormat="1" ht="15.75" customHeight="1" x14ac:dyDescent="0.2">
      <c r="A58" s="103"/>
      <c r="B58" s="72"/>
      <c r="C58" s="72"/>
      <c r="D58" s="72"/>
      <c r="E58" s="72"/>
      <c r="F58" s="72"/>
      <c r="G58" s="55" t="s">
        <v>157</v>
      </c>
      <c r="L58" s="55">
        <v>192.32540822317776</v>
      </c>
      <c r="M58" s="55">
        <v>167.1650503900712</v>
      </c>
      <c r="N58" s="55">
        <v>172.86657252879823</v>
      </c>
      <c r="O58" s="55">
        <v>212.43487506947923</v>
      </c>
      <c r="P58" s="55">
        <v>264.55581596965322</v>
      </c>
      <c r="Q58" s="55">
        <v>308.2871104438085</v>
      </c>
      <c r="R58" s="55">
        <v>313.91394175809211</v>
      </c>
      <c r="S58" s="55">
        <v>306.2388749467907</v>
      </c>
      <c r="T58" s="55">
        <v>335.64750416021809</v>
      </c>
      <c r="U58" s="55">
        <v>261.89092922036878</v>
      </c>
      <c r="V58" s="55">
        <v>241.2758021549632</v>
      </c>
      <c r="W58" s="55">
        <v>324.0508272400665</v>
      </c>
      <c r="X58" s="55">
        <v>252.69261087032547</v>
      </c>
      <c r="Y58" s="55">
        <v>261.18786769058113</v>
      </c>
      <c r="Z58" s="55">
        <v>266.54010559777015</v>
      </c>
      <c r="AA58" s="55">
        <v>264.1340289153535</v>
      </c>
      <c r="AB58" s="55">
        <v>251.40762530942351</v>
      </c>
      <c r="AC58" s="55">
        <v>256.06883630919287</v>
      </c>
      <c r="AD58" s="55">
        <v>343.72206645283597</v>
      </c>
      <c r="AE58" s="55">
        <v>283.52292426645568</v>
      </c>
      <c r="AF58" s="55">
        <v>232.45935454531568</v>
      </c>
      <c r="AG58" s="55">
        <v>292.41275001151325</v>
      </c>
      <c r="AH58" s="55">
        <v>298.35782091259438</v>
      </c>
    </row>
    <row r="59" spans="1:34" s="55" customFormat="1" ht="15.75" customHeight="1" x14ac:dyDescent="0.2">
      <c r="A59" s="103"/>
      <c r="B59" s="72"/>
      <c r="C59" s="72"/>
      <c r="D59" s="72"/>
      <c r="E59" s="72"/>
      <c r="F59" s="72" t="s">
        <v>176</v>
      </c>
      <c r="H59" s="55" t="s">
        <v>177</v>
      </c>
      <c r="L59" s="55">
        <v>-78.538796503150991</v>
      </c>
      <c r="M59" s="55">
        <v>-64.07325591060372</v>
      </c>
      <c r="N59" s="55">
        <v>-72.683220786159893</v>
      </c>
      <c r="O59" s="55">
        <v>-94.575740993950447</v>
      </c>
      <c r="P59" s="55">
        <v>-109.38407294673893</v>
      </c>
      <c r="Q59" s="55">
        <v>-127.46250652157222</v>
      </c>
      <c r="R59" s="55">
        <v>-110.64394095910964</v>
      </c>
      <c r="S59" s="55">
        <v>-108.26174103203243</v>
      </c>
      <c r="T59" s="55">
        <v>-111.14874994438851</v>
      </c>
      <c r="U59" s="55">
        <v>-100.89636048736418</v>
      </c>
      <c r="V59" s="55">
        <v>-89.44151344201569</v>
      </c>
      <c r="W59" s="55">
        <v>-82.477165437219924</v>
      </c>
      <c r="X59" s="55">
        <v>-78.737202920435607</v>
      </c>
      <c r="Y59" s="55">
        <v>-70.042508063115363</v>
      </c>
      <c r="Z59" s="55">
        <v>-73.13831777795987</v>
      </c>
      <c r="AA59" s="55">
        <v>-79.509609745011105</v>
      </c>
      <c r="AB59" s="55">
        <v>-77.547814553693868</v>
      </c>
      <c r="AC59" s="55">
        <v>-87.205986472428535</v>
      </c>
      <c r="AD59" s="55">
        <v>-112.48636874990362</v>
      </c>
      <c r="AE59" s="55">
        <v>-124.81665421662979</v>
      </c>
      <c r="AF59" s="55">
        <v>-103.83667654356708</v>
      </c>
      <c r="AG59" s="55">
        <v>-127.58848810463847</v>
      </c>
      <c r="AH59" s="55">
        <v>-118.47450750029518</v>
      </c>
    </row>
    <row r="60" spans="1:34" s="55" customFormat="1" ht="15.75" customHeight="1" x14ac:dyDescent="0.2">
      <c r="A60" s="103"/>
      <c r="B60" s="72"/>
      <c r="C60" s="72"/>
      <c r="D60" s="72"/>
      <c r="E60" s="72"/>
      <c r="F60" s="72"/>
      <c r="I60" s="55" t="s">
        <v>156</v>
      </c>
      <c r="L60" s="55">
        <v>35.779397207827088</v>
      </c>
      <c r="M60" s="55">
        <v>41.488903052113855</v>
      </c>
      <c r="N60" s="55">
        <v>44.522691945068949</v>
      </c>
      <c r="O60" s="55">
        <v>42.063823367887025</v>
      </c>
      <c r="P60" s="55">
        <v>44.24636663185909</v>
      </c>
      <c r="Q60" s="55">
        <v>49.849641518117963</v>
      </c>
      <c r="R60" s="55">
        <v>61.730749843617879</v>
      </c>
      <c r="S60" s="55">
        <v>67.064656678657883</v>
      </c>
      <c r="T60" s="55">
        <v>77.009405859138909</v>
      </c>
      <c r="U60" s="55">
        <v>79.288276936834819</v>
      </c>
      <c r="V60" s="55">
        <v>84.47617495567971</v>
      </c>
      <c r="W60" s="55">
        <v>89.128137447268898</v>
      </c>
      <c r="X60" s="55">
        <v>88.57980080921098</v>
      </c>
      <c r="Y60" s="55">
        <v>98.222282828790654</v>
      </c>
      <c r="Z60" s="55">
        <v>98.865945151542817</v>
      </c>
      <c r="AA60" s="55">
        <v>91.820090697803536</v>
      </c>
      <c r="AB60" s="55">
        <v>91.255911202286839</v>
      </c>
      <c r="AC60" s="55">
        <v>98.26742312831594</v>
      </c>
      <c r="AD60" s="55">
        <v>58.501398856076179</v>
      </c>
      <c r="AE60" s="55">
        <v>52.061536190461716</v>
      </c>
      <c r="AF60" s="55">
        <v>52.93240783542177</v>
      </c>
      <c r="AG60" s="55">
        <v>56.613365423917756</v>
      </c>
      <c r="AH60" s="55">
        <v>58.586482216637791</v>
      </c>
    </row>
    <row r="61" spans="1:34" s="55" customFormat="1" ht="15.75" customHeight="1" x14ac:dyDescent="0.2">
      <c r="A61" s="103"/>
      <c r="B61" s="72"/>
      <c r="C61" s="72"/>
      <c r="D61" s="72"/>
      <c r="E61" s="72"/>
      <c r="F61" s="72"/>
      <c r="I61" s="55" t="s">
        <v>157</v>
      </c>
      <c r="L61" s="55">
        <v>114.31819371097808</v>
      </c>
      <c r="M61" s="55">
        <v>105.56215896271758</v>
      </c>
      <c r="N61" s="55">
        <v>117.20591273122885</v>
      </c>
      <c r="O61" s="55">
        <v>136.63956436183747</v>
      </c>
      <c r="P61" s="55">
        <v>153.63043957859801</v>
      </c>
      <c r="Q61" s="55">
        <v>177.31214803969019</v>
      </c>
      <c r="R61" s="55">
        <v>172.37469080272751</v>
      </c>
      <c r="S61" s="55">
        <v>175.32639771069032</v>
      </c>
      <c r="T61" s="55">
        <v>188.15815580352742</v>
      </c>
      <c r="U61" s="55">
        <v>180.184637424199</v>
      </c>
      <c r="V61" s="55">
        <v>173.9176883976954</v>
      </c>
      <c r="W61" s="55">
        <v>171.60530288448882</v>
      </c>
      <c r="X61" s="55">
        <v>167.31700372964659</v>
      </c>
      <c r="Y61" s="55">
        <v>168.26479089190602</v>
      </c>
      <c r="Z61" s="55">
        <v>172.00426292950269</v>
      </c>
      <c r="AA61" s="55">
        <v>171.32970044281464</v>
      </c>
      <c r="AB61" s="55">
        <v>168.80372575598071</v>
      </c>
      <c r="AC61" s="55">
        <v>185.47340960074447</v>
      </c>
      <c r="AD61" s="55">
        <v>170.9877676059798</v>
      </c>
      <c r="AE61" s="55">
        <v>176.87819040709149</v>
      </c>
      <c r="AF61" s="55">
        <v>156.76908437898885</v>
      </c>
      <c r="AG61" s="55">
        <v>184.20185352855623</v>
      </c>
      <c r="AH61" s="55">
        <v>177.06098971693297</v>
      </c>
    </row>
    <row r="62" spans="1:34" s="55" customFormat="1" ht="15.75" customHeight="1" x14ac:dyDescent="0.2">
      <c r="A62" s="103"/>
      <c r="B62" s="72"/>
      <c r="C62" s="72"/>
      <c r="D62" s="72"/>
      <c r="E62" s="72"/>
      <c r="F62" s="72" t="s">
        <v>178</v>
      </c>
      <c r="J62" s="55" t="s">
        <v>179</v>
      </c>
      <c r="L62" s="55">
        <v>-75.976447295622293</v>
      </c>
      <c r="M62" s="55">
        <v>-67.217514036441784</v>
      </c>
      <c r="N62" s="55">
        <v>-78.868302968997014</v>
      </c>
      <c r="O62" s="55">
        <v>-83.362696067700014</v>
      </c>
      <c r="P62" s="55">
        <v>-84.132350340200006</v>
      </c>
      <c r="Q62" s="55">
        <v>-105.08383752099999</v>
      </c>
      <c r="R62" s="55">
        <v>-112.0943299388</v>
      </c>
      <c r="S62" s="55">
        <v>-112.95339745584738</v>
      </c>
      <c r="T62" s="55">
        <v>-122.34381815088882</v>
      </c>
      <c r="U62" s="55">
        <v>-117.45235935588202</v>
      </c>
      <c r="V62" s="55">
        <v>-105.18156211080347</v>
      </c>
      <c r="W62" s="55">
        <v>-102.57055241036093</v>
      </c>
      <c r="X62" s="55">
        <v>-111.78664049133651</v>
      </c>
      <c r="Y62" s="55">
        <v>-109.1756604807947</v>
      </c>
      <c r="Z62" s="55">
        <v>-109.5365490236664</v>
      </c>
      <c r="AA62" s="55">
        <v>-113.93566157431016</v>
      </c>
      <c r="AB62" s="55">
        <v>-110.8462104513839</v>
      </c>
      <c r="AC62" s="55">
        <v>-124.19632755157701</v>
      </c>
      <c r="AD62" s="55">
        <v>-119.70060896871053</v>
      </c>
      <c r="AE62" s="55">
        <v>-127.64313893477402</v>
      </c>
      <c r="AF62" s="55">
        <v>-99.47451439908788</v>
      </c>
      <c r="AG62" s="55">
        <v>-119.27342482632777</v>
      </c>
      <c r="AH62" s="55">
        <v>-110.52778336864674</v>
      </c>
    </row>
    <row r="63" spans="1:34" s="55" customFormat="1" ht="15.75" customHeight="1" x14ac:dyDescent="0.2">
      <c r="A63" s="103"/>
      <c r="B63" s="72"/>
      <c r="C63" s="72"/>
      <c r="D63" s="72"/>
      <c r="E63" s="72"/>
      <c r="F63" s="72"/>
      <c r="K63" s="55" t="s">
        <v>156</v>
      </c>
      <c r="L63" s="55">
        <v>1.8430127814419652</v>
      </c>
      <c r="M63" s="55">
        <v>1.6502532402932535</v>
      </c>
      <c r="N63" s="55">
        <v>1.6086561739510066</v>
      </c>
      <c r="O63" s="55">
        <v>4.4681622000000004E-2</v>
      </c>
      <c r="P63" s="55">
        <v>1.6087901512</v>
      </c>
      <c r="Q63" s="55">
        <v>2.7130599999999998E-3</v>
      </c>
      <c r="R63" s="55">
        <v>0.16036861980000003</v>
      </c>
      <c r="S63" s="55">
        <v>0.67703306224927551</v>
      </c>
      <c r="T63" s="55">
        <v>3.2994176800384092</v>
      </c>
      <c r="U63" s="55">
        <v>6.777051585311562</v>
      </c>
      <c r="V63" s="55">
        <v>6.897184234919874</v>
      </c>
      <c r="W63" s="55">
        <v>8.2678424693640817</v>
      </c>
      <c r="X63" s="55">
        <v>5.2724725616048111</v>
      </c>
      <c r="Y63" s="55">
        <v>5.4857064406427973</v>
      </c>
      <c r="Z63" s="55">
        <v>7.2866996775152817</v>
      </c>
      <c r="AA63" s="55">
        <v>10.165926602607909</v>
      </c>
      <c r="AB63" s="55">
        <v>10.36153536763574</v>
      </c>
      <c r="AC63" s="55">
        <v>11.25056881627396</v>
      </c>
      <c r="AD63" s="55">
        <v>13.31531402132112</v>
      </c>
      <c r="AE63" s="55">
        <v>11.630245163141211</v>
      </c>
      <c r="AF63" s="55">
        <v>13.415584106833112</v>
      </c>
      <c r="AG63" s="55">
        <v>13.084976050419058</v>
      </c>
      <c r="AH63" s="55">
        <v>13.311033823160308</v>
      </c>
    </row>
    <row r="64" spans="1:34" s="55" customFormat="1" ht="15.75" customHeight="1" x14ac:dyDescent="0.2">
      <c r="A64" s="103"/>
      <c r="B64" s="72"/>
      <c r="C64" s="72"/>
      <c r="D64" s="72"/>
      <c r="E64" s="72"/>
      <c r="F64" s="72"/>
      <c r="K64" s="55" t="s">
        <v>157</v>
      </c>
      <c r="L64" s="55">
        <v>77.819460077064264</v>
      </c>
      <c r="M64" s="55">
        <v>68.867767276735037</v>
      </c>
      <c r="N64" s="55">
        <v>80.476959142948019</v>
      </c>
      <c r="O64" s="55">
        <v>83.407377689700013</v>
      </c>
      <c r="P64" s="55">
        <v>85.741140491400003</v>
      </c>
      <c r="Q64" s="55">
        <v>105.086550581</v>
      </c>
      <c r="R64" s="55">
        <v>112.2546985586</v>
      </c>
      <c r="S64" s="55">
        <v>113.63043051809666</v>
      </c>
      <c r="T64" s="55">
        <v>125.64323583092722</v>
      </c>
      <c r="U64" s="55">
        <v>124.22941094119359</v>
      </c>
      <c r="V64" s="55">
        <v>112.07874634572335</v>
      </c>
      <c r="W64" s="55">
        <v>110.83839487972502</v>
      </c>
      <c r="X64" s="55">
        <v>117.05911305294133</v>
      </c>
      <c r="Y64" s="55">
        <v>114.66136692143751</v>
      </c>
      <c r="Z64" s="55">
        <v>116.82324870118168</v>
      </c>
      <c r="AA64" s="55">
        <v>124.10158817691807</v>
      </c>
      <c r="AB64" s="55">
        <v>121.20774581901964</v>
      </c>
      <c r="AC64" s="55">
        <v>135.44689636785097</v>
      </c>
      <c r="AD64" s="55">
        <v>133.01592299003164</v>
      </c>
      <c r="AE64" s="55">
        <v>139.27338409791523</v>
      </c>
      <c r="AF64" s="55">
        <v>112.89009850592099</v>
      </c>
      <c r="AG64" s="55">
        <v>132.35840087674683</v>
      </c>
      <c r="AH64" s="55">
        <v>123.83881719180704</v>
      </c>
    </row>
    <row r="65" spans="1:34" s="55" customFormat="1" ht="15.75" customHeight="1" x14ac:dyDescent="0.2">
      <c r="A65" s="103"/>
      <c r="B65" s="72"/>
      <c r="C65" s="72"/>
      <c r="D65" s="72"/>
      <c r="E65" s="72"/>
      <c r="F65" s="72" t="s">
        <v>180</v>
      </c>
      <c r="H65" s="55" t="s">
        <v>181</v>
      </c>
      <c r="L65" s="55">
        <v>-65.707651433274009</v>
      </c>
      <c r="M65" s="55">
        <v>-58.071741500381528</v>
      </c>
      <c r="N65" s="55">
        <v>-51.406919919298645</v>
      </c>
      <c r="O65" s="55">
        <v>-69.121626141787843</v>
      </c>
      <c r="P65" s="55">
        <v>-102.43206904656671</v>
      </c>
      <c r="Q65" s="55">
        <v>-121.36660244687425</v>
      </c>
      <c r="R65" s="55">
        <v>-134.61959563116014</v>
      </c>
      <c r="S65" s="55">
        <v>-122.59095873875198</v>
      </c>
      <c r="T65" s="55">
        <v>-135.98858980227556</v>
      </c>
      <c r="U65" s="55">
        <v>-67.759660140291615</v>
      </c>
      <c r="V65" s="55">
        <v>-49.278196200632237</v>
      </c>
      <c r="W65" s="55">
        <v>-131.3353023333373</v>
      </c>
      <c r="X65" s="55">
        <v>-62.325748221952395</v>
      </c>
      <c r="Y65" s="55">
        <v>-54.29722196409579</v>
      </c>
      <c r="Z65" s="55">
        <v>-63.613142968612671</v>
      </c>
      <c r="AA65" s="55">
        <v>-57.335369829637855</v>
      </c>
      <c r="AB65" s="55">
        <v>-49.187466848063863</v>
      </c>
      <c r="AC65" s="55">
        <v>-45.429637708651839</v>
      </c>
      <c r="AD65" s="55">
        <v>-84.474210860694214</v>
      </c>
      <c r="AE65" s="55">
        <v>-51.1626140918519</v>
      </c>
      <c r="AF65" s="104">
        <v>6.6815145983213284</v>
      </c>
      <c r="AG65" s="104">
        <v>-14.528662602601116</v>
      </c>
      <c r="AH65" s="104">
        <v>-24.387523990481199</v>
      </c>
    </row>
    <row r="66" spans="1:34" s="55" customFormat="1" ht="15.75" customHeight="1" x14ac:dyDescent="0.2">
      <c r="A66" s="103"/>
      <c r="B66" s="72"/>
      <c r="C66" s="72"/>
      <c r="D66" s="72"/>
      <c r="E66" s="72"/>
      <c r="F66" s="72"/>
      <c r="I66" s="55" t="s">
        <v>156</v>
      </c>
      <c r="L66" s="55">
        <v>12.299563078925665</v>
      </c>
      <c r="M66" s="55">
        <v>3.5311499269721072</v>
      </c>
      <c r="N66" s="55">
        <v>4.2537398782707259</v>
      </c>
      <c r="O66" s="55">
        <v>6.6736845658539048</v>
      </c>
      <c r="P66" s="55">
        <v>8.493307344488489</v>
      </c>
      <c r="Q66" s="55">
        <v>9.6083599572440299</v>
      </c>
      <c r="R66" s="55">
        <v>6.919655324204447</v>
      </c>
      <c r="S66" s="55">
        <v>8.3215184973484337</v>
      </c>
      <c r="T66" s="55">
        <v>11.500758554415102</v>
      </c>
      <c r="U66" s="55">
        <v>13.946631655878139</v>
      </c>
      <c r="V66" s="55">
        <v>18.079917556635561</v>
      </c>
      <c r="W66" s="55">
        <v>21.11022202224034</v>
      </c>
      <c r="X66" s="55">
        <v>23.049858918726482</v>
      </c>
      <c r="Y66" s="55">
        <v>38.625854834579293</v>
      </c>
      <c r="Z66" s="55">
        <v>30.922699699654792</v>
      </c>
      <c r="AA66" s="55">
        <v>35.468958642901029</v>
      </c>
      <c r="AB66" s="55">
        <v>33.416432705378952</v>
      </c>
      <c r="AC66" s="55">
        <v>25.165788999796565</v>
      </c>
      <c r="AD66" s="55">
        <v>88.260087986161992</v>
      </c>
      <c r="AE66" s="55">
        <v>55.482119767512309</v>
      </c>
      <c r="AF66" s="55">
        <v>82.371784764648154</v>
      </c>
      <c r="AG66" s="55">
        <v>93.682233880355909</v>
      </c>
      <c r="AH66" s="55">
        <v>96.909307205180227</v>
      </c>
    </row>
    <row r="67" spans="1:34" s="55" customFormat="1" ht="15.75" customHeight="1" x14ac:dyDescent="0.2">
      <c r="A67" s="103"/>
      <c r="B67" s="72"/>
      <c r="C67" s="72"/>
      <c r="D67" s="72"/>
      <c r="E67" s="72"/>
      <c r="F67" s="72"/>
      <c r="I67" s="55" t="s">
        <v>157</v>
      </c>
      <c r="L67" s="55">
        <v>78.007214512199681</v>
      </c>
      <c r="M67" s="55">
        <v>61.602891427353633</v>
      </c>
      <c r="N67" s="55">
        <v>55.660659797569373</v>
      </c>
      <c r="O67" s="55">
        <v>75.795310707641747</v>
      </c>
      <c r="P67" s="55">
        <v>110.9253763910552</v>
      </c>
      <c r="Q67" s="55">
        <v>130.97496240411829</v>
      </c>
      <c r="R67" s="55">
        <v>141.53925095536459</v>
      </c>
      <c r="S67" s="55">
        <v>130.91247723610041</v>
      </c>
      <c r="T67" s="55">
        <v>147.48934835669067</v>
      </c>
      <c r="U67" s="55">
        <v>81.706291796169751</v>
      </c>
      <c r="V67" s="55">
        <v>67.358113757267802</v>
      </c>
      <c r="W67" s="55">
        <v>152.44552435557765</v>
      </c>
      <c r="X67" s="55">
        <v>85.375607140678881</v>
      </c>
      <c r="Y67" s="55">
        <v>92.923076798675083</v>
      </c>
      <c r="Z67" s="55">
        <v>94.535842668267463</v>
      </c>
      <c r="AA67" s="55">
        <v>92.804328472538884</v>
      </c>
      <c r="AB67" s="55">
        <v>82.603899553442815</v>
      </c>
      <c r="AC67" s="55">
        <v>70.5954267084484</v>
      </c>
      <c r="AD67" s="55">
        <v>172.73429884685621</v>
      </c>
      <c r="AE67" s="55">
        <v>106.64473385936421</v>
      </c>
      <c r="AF67" s="55">
        <v>75.690270166326826</v>
      </c>
      <c r="AG67" s="55">
        <v>108.21089648295703</v>
      </c>
      <c r="AH67" s="55">
        <v>121.29683119566143</v>
      </c>
    </row>
    <row r="68" spans="1:34" s="53" customFormat="1" ht="15.75" customHeight="1" thickBot="1" x14ac:dyDescent="0.3">
      <c r="A68" s="105"/>
      <c r="B68" s="95"/>
      <c r="C68" s="95"/>
      <c r="D68" s="95"/>
      <c r="E68" s="95"/>
      <c r="F68" s="95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</row>
    <row r="69" spans="1:34" ht="15.75" customHeight="1" x14ac:dyDescent="0.2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</row>
    <row r="70" spans="1:34" ht="15.75" customHeight="1" x14ac:dyDescent="0.2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</row>
    <row r="71" spans="1:34" ht="15.75" customHeight="1" x14ac:dyDescent="0.2"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</row>
    <row r="72" spans="1:34" ht="15.75" customHeight="1" x14ac:dyDescent="0.2"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</row>
    <row r="73" spans="1:34" ht="15.75" customHeight="1" x14ac:dyDescent="0.2"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</row>
    <row r="74" spans="1:34" ht="15.75" customHeight="1" x14ac:dyDescent="0.2"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</row>
    <row r="75" spans="1:34" ht="15.75" customHeight="1" x14ac:dyDescent="0.2"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</row>
    <row r="76" spans="1:34" ht="15.75" customHeight="1" x14ac:dyDescent="0.2"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</row>
    <row r="77" spans="1:34" ht="15.75" customHeight="1" x14ac:dyDescent="0.2"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</row>
    <row r="78" spans="1:34" ht="15.75" customHeight="1" x14ac:dyDescent="0.2"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</row>
    <row r="79" spans="1:34" ht="15.75" customHeight="1" x14ac:dyDescent="0.2"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</row>
    <row r="80" spans="1:34" ht="15.75" customHeight="1" x14ac:dyDescent="0.2"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</row>
    <row r="81" spans="2:34" ht="15.75" customHeight="1" x14ac:dyDescent="0.2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</row>
  </sheetData>
  <printOptions horizontalCentered="1" verticalCentered="1"/>
  <pageMargins left="0.5" right="0.5" top="0.5" bottom="0.5" header="0.3" footer="0.3"/>
  <pageSetup scale="51" orientation="landscape" horizontalDpi="300" r:id="rId1"/>
  <colBreaks count="1" manualBreakCount="1">
    <brk id="2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6CD31-B295-4891-A3B3-8A8C673725EA}">
  <dimension ref="A1:AE77"/>
  <sheetViews>
    <sheetView zoomScale="70" zoomScaleNormal="70" workbookViewId="0">
      <selection activeCell="A5" sqref="A5"/>
    </sheetView>
  </sheetViews>
  <sheetFormatPr defaultColWidth="16" defaultRowHeight="15" x14ac:dyDescent="0.2"/>
  <cols>
    <col min="1" max="1" width="4" style="98" customWidth="1"/>
    <col min="2" max="2" width="15.140625" style="24" customWidth="1"/>
    <col min="3" max="3" width="14.5703125" style="24" customWidth="1"/>
    <col min="4" max="4" width="19.85546875" style="24" customWidth="1"/>
    <col min="5" max="5" width="16" style="24" customWidth="1"/>
    <col min="6" max="29" width="12.7109375" style="24" customWidth="1"/>
    <col min="30" max="267" width="16" style="24"/>
    <col min="268" max="268" width="4" style="24" customWidth="1"/>
    <col min="269" max="269" width="12.42578125" style="24" customWidth="1"/>
    <col min="270" max="270" width="9.7109375" style="24" customWidth="1"/>
    <col min="271" max="271" width="7.85546875" style="24" customWidth="1"/>
    <col min="272" max="272" width="8.7109375" style="24" customWidth="1"/>
    <col min="273" max="273" width="13.85546875" style="24" customWidth="1"/>
    <col min="274" max="284" width="12" style="24" customWidth="1"/>
    <col min="285" max="285" width="2.28515625" style="24" customWidth="1"/>
    <col min="286" max="523" width="16" style="24"/>
    <col min="524" max="524" width="4" style="24" customWidth="1"/>
    <col min="525" max="525" width="12.42578125" style="24" customWidth="1"/>
    <col min="526" max="526" width="9.7109375" style="24" customWidth="1"/>
    <col min="527" max="527" width="7.85546875" style="24" customWidth="1"/>
    <col min="528" max="528" width="8.7109375" style="24" customWidth="1"/>
    <col min="529" max="529" width="13.85546875" style="24" customWidth="1"/>
    <col min="530" max="540" width="12" style="24" customWidth="1"/>
    <col min="541" max="541" width="2.28515625" style="24" customWidth="1"/>
    <col min="542" max="779" width="16" style="24"/>
    <col min="780" max="780" width="4" style="24" customWidth="1"/>
    <col min="781" max="781" width="12.42578125" style="24" customWidth="1"/>
    <col min="782" max="782" width="9.7109375" style="24" customWidth="1"/>
    <col min="783" max="783" width="7.85546875" style="24" customWidth="1"/>
    <col min="784" max="784" width="8.7109375" style="24" customWidth="1"/>
    <col min="785" max="785" width="13.85546875" style="24" customWidth="1"/>
    <col min="786" max="796" width="12" style="24" customWidth="1"/>
    <col min="797" max="797" width="2.28515625" style="24" customWidth="1"/>
    <col min="798" max="1035" width="16" style="24"/>
    <col min="1036" max="1036" width="4" style="24" customWidth="1"/>
    <col min="1037" max="1037" width="12.42578125" style="24" customWidth="1"/>
    <col min="1038" max="1038" width="9.7109375" style="24" customWidth="1"/>
    <col min="1039" max="1039" width="7.85546875" style="24" customWidth="1"/>
    <col min="1040" max="1040" width="8.7109375" style="24" customWidth="1"/>
    <col min="1041" max="1041" width="13.85546875" style="24" customWidth="1"/>
    <col min="1042" max="1052" width="12" style="24" customWidth="1"/>
    <col min="1053" max="1053" width="2.28515625" style="24" customWidth="1"/>
    <col min="1054" max="1291" width="16" style="24"/>
    <col min="1292" max="1292" width="4" style="24" customWidth="1"/>
    <col min="1293" max="1293" width="12.42578125" style="24" customWidth="1"/>
    <col min="1294" max="1294" width="9.7109375" style="24" customWidth="1"/>
    <col min="1295" max="1295" width="7.85546875" style="24" customWidth="1"/>
    <col min="1296" max="1296" width="8.7109375" style="24" customWidth="1"/>
    <col min="1297" max="1297" width="13.85546875" style="24" customWidth="1"/>
    <col min="1298" max="1308" width="12" style="24" customWidth="1"/>
    <col min="1309" max="1309" width="2.28515625" style="24" customWidth="1"/>
    <col min="1310" max="1547" width="16" style="24"/>
    <col min="1548" max="1548" width="4" style="24" customWidth="1"/>
    <col min="1549" max="1549" width="12.42578125" style="24" customWidth="1"/>
    <col min="1550" max="1550" width="9.7109375" style="24" customWidth="1"/>
    <col min="1551" max="1551" width="7.85546875" style="24" customWidth="1"/>
    <col min="1552" max="1552" width="8.7109375" style="24" customWidth="1"/>
    <col min="1553" max="1553" width="13.85546875" style="24" customWidth="1"/>
    <col min="1554" max="1564" width="12" style="24" customWidth="1"/>
    <col min="1565" max="1565" width="2.28515625" style="24" customWidth="1"/>
    <col min="1566" max="1803" width="16" style="24"/>
    <col min="1804" max="1804" width="4" style="24" customWidth="1"/>
    <col min="1805" max="1805" width="12.42578125" style="24" customWidth="1"/>
    <col min="1806" max="1806" width="9.7109375" style="24" customWidth="1"/>
    <col min="1807" max="1807" width="7.85546875" style="24" customWidth="1"/>
    <col min="1808" max="1808" width="8.7109375" style="24" customWidth="1"/>
    <col min="1809" max="1809" width="13.85546875" style="24" customWidth="1"/>
    <col min="1810" max="1820" width="12" style="24" customWidth="1"/>
    <col min="1821" max="1821" width="2.28515625" style="24" customWidth="1"/>
    <col min="1822" max="2059" width="16" style="24"/>
    <col min="2060" max="2060" width="4" style="24" customWidth="1"/>
    <col min="2061" max="2061" width="12.42578125" style="24" customWidth="1"/>
    <col min="2062" max="2062" width="9.7109375" style="24" customWidth="1"/>
    <col min="2063" max="2063" width="7.85546875" style="24" customWidth="1"/>
    <col min="2064" max="2064" width="8.7109375" style="24" customWidth="1"/>
    <col min="2065" max="2065" width="13.85546875" style="24" customWidth="1"/>
    <col min="2066" max="2076" width="12" style="24" customWidth="1"/>
    <col min="2077" max="2077" width="2.28515625" style="24" customWidth="1"/>
    <col min="2078" max="2315" width="16" style="24"/>
    <col min="2316" max="2316" width="4" style="24" customWidth="1"/>
    <col min="2317" max="2317" width="12.42578125" style="24" customWidth="1"/>
    <col min="2318" max="2318" width="9.7109375" style="24" customWidth="1"/>
    <col min="2319" max="2319" width="7.85546875" style="24" customWidth="1"/>
    <col min="2320" max="2320" width="8.7109375" style="24" customWidth="1"/>
    <col min="2321" max="2321" width="13.85546875" style="24" customWidth="1"/>
    <col min="2322" max="2332" width="12" style="24" customWidth="1"/>
    <col min="2333" max="2333" width="2.28515625" style="24" customWidth="1"/>
    <col min="2334" max="2571" width="16" style="24"/>
    <col min="2572" max="2572" width="4" style="24" customWidth="1"/>
    <col min="2573" max="2573" width="12.42578125" style="24" customWidth="1"/>
    <col min="2574" max="2574" width="9.7109375" style="24" customWidth="1"/>
    <col min="2575" max="2575" width="7.85546875" style="24" customWidth="1"/>
    <col min="2576" max="2576" width="8.7109375" style="24" customWidth="1"/>
    <col min="2577" max="2577" width="13.85546875" style="24" customWidth="1"/>
    <col min="2578" max="2588" width="12" style="24" customWidth="1"/>
    <col min="2589" max="2589" width="2.28515625" style="24" customWidth="1"/>
    <col min="2590" max="2827" width="16" style="24"/>
    <col min="2828" max="2828" width="4" style="24" customWidth="1"/>
    <col min="2829" max="2829" width="12.42578125" style="24" customWidth="1"/>
    <col min="2830" max="2830" width="9.7109375" style="24" customWidth="1"/>
    <col min="2831" max="2831" width="7.85546875" style="24" customWidth="1"/>
    <col min="2832" max="2832" width="8.7109375" style="24" customWidth="1"/>
    <col min="2833" max="2833" width="13.85546875" style="24" customWidth="1"/>
    <col min="2834" max="2844" width="12" style="24" customWidth="1"/>
    <col min="2845" max="2845" width="2.28515625" style="24" customWidth="1"/>
    <col min="2846" max="3083" width="16" style="24"/>
    <col min="3084" max="3084" width="4" style="24" customWidth="1"/>
    <col min="3085" max="3085" width="12.42578125" style="24" customWidth="1"/>
    <col min="3086" max="3086" width="9.7109375" style="24" customWidth="1"/>
    <col min="3087" max="3087" width="7.85546875" style="24" customWidth="1"/>
    <col min="3088" max="3088" width="8.7109375" style="24" customWidth="1"/>
    <col min="3089" max="3089" width="13.85546875" style="24" customWidth="1"/>
    <col min="3090" max="3100" width="12" style="24" customWidth="1"/>
    <col min="3101" max="3101" width="2.28515625" style="24" customWidth="1"/>
    <col min="3102" max="3339" width="16" style="24"/>
    <col min="3340" max="3340" width="4" style="24" customWidth="1"/>
    <col min="3341" max="3341" width="12.42578125" style="24" customWidth="1"/>
    <col min="3342" max="3342" width="9.7109375" style="24" customWidth="1"/>
    <col min="3343" max="3343" width="7.85546875" style="24" customWidth="1"/>
    <col min="3344" max="3344" width="8.7109375" style="24" customWidth="1"/>
    <col min="3345" max="3345" width="13.85546875" style="24" customWidth="1"/>
    <col min="3346" max="3356" width="12" style="24" customWidth="1"/>
    <col min="3357" max="3357" width="2.28515625" style="24" customWidth="1"/>
    <col min="3358" max="3595" width="16" style="24"/>
    <col min="3596" max="3596" width="4" style="24" customWidth="1"/>
    <col min="3597" max="3597" width="12.42578125" style="24" customWidth="1"/>
    <col min="3598" max="3598" width="9.7109375" style="24" customWidth="1"/>
    <col min="3599" max="3599" width="7.85546875" style="24" customWidth="1"/>
    <col min="3600" max="3600" width="8.7109375" style="24" customWidth="1"/>
    <col min="3601" max="3601" width="13.85546875" style="24" customWidth="1"/>
    <col min="3602" max="3612" width="12" style="24" customWidth="1"/>
    <col min="3613" max="3613" width="2.28515625" style="24" customWidth="1"/>
    <col min="3614" max="3851" width="16" style="24"/>
    <col min="3852" max="3852" width="4" style="24" customWidth="1"/>
    <col min="3853" max="3853" width="12.42578125" style="24" customWidth="1"/>
    <col min="3854" max="3854" width="9.7109375" style="24" customWidth="1"/>
    <col min="3855" max="3855" width="7.85546875" style="24" customWidth="1"/>
    <col min="3856" max="3856" width="8.7109375" style="24" customWidth="1"/>
    <col min="3857" max="3857" width="13.85546875" style="24" customWidth="1"/>
    <col min="3858" max="3868" width="12" style="24" customWidth="1"/>
    <col min="3869" max="3869" width="2.28515625" style="24" customWidth="1"/>
    <col min="3870" max="4107" width="16" style="24"/>
    <col min="4108" max="4108" width="4" style="24" customWidth="1"/>
    <col min="4109" max="4109" width="12.42578125" style="24" customWidth="1"/>
    <col min="4110" max="4110" width="9.7109375" style="24" customWidth="1"/>
    <col min="4111" max="4111" width="7.85546875" style="24" customWidth="1"/>
    <col min="4112" max="4112" width="8.7109375" style="24" customWidth="1"/>
    <col min="4113" max="4113" width="13.85546875" style="24" customWidth="1"/>
    <col min="4114" max="4124" width="12" style="24" customWidth="1"/>
    <col min="4125" max="4125" width="2.28515625" style="24" customWidth="1"/>
    <col min="4126" max="4363" width="16" style="24"/>
    <col min="4364" max="4364" width="4" style="24" customWidth="1"/>
    <col min="4365" max="4365" width="12.42578125" style="24" customWidth="1"/>
    <col min="4366" max="4366" width="9.7109375" style="24" customWidth="1"/>
    <col min="4367" max="4367" width="7.85546875" style="24" customWidth="1"/>
    <col min="4368" max="4368" width="8.7109375" style="24" customWidth="1"/>
    <col min="4369" max="4369" width="13.85546875" style="24" customWidth="1"/>
    <col min="4370" max="4380" width="12" style="24" customWidth="1"/>
    <col min="4381" max="4381" width="2.28515625" style="24" customWidth="1"/>
    <col min="4382" max="4619" width="16" style="24"/>
    <col min="4620" max="4620" width="4" style="24" customWidth="1"/>
    <col min="4621" max="4621" width="12.42578125" style="24" customWidth="1"/>
    <col min="4622" max="4622" width="9.7109375" style="24" customWidth="1"/>
    <col min="4623" max="4623" width="7.85546875" style="24" customWidth="1"/>
    <col min="4624" max="4624" width="8.7109375" style="24" customWidth="1"/>
    <col min="4625" max="4625" width="13.85546875" style="24" customWidth="1"/>
    <col min="4626" max="4636" width="12" style="24" customWidth="1"/>
    <col min="4637" max="4637" width="2.28515625" style="24" customWidth="1"/>
    <col min="4638" max="4875" width="16" style="24"/>
    <col min="4876" max="4876" width="4" style="24" customWidth="1"/>
    <col min="4877" max="4877" width="12.42578125" style="24" customWidth="1"/>
    <col min="4878" max="4878" width="9.7109375" style="24" customWidth="1"/>
    <col min="4879" max="4879" width="7.85546875" style="24" customWidth="1"/>
    <col min="4880" max="4880" width="8.7109375" style="24" customWidth="1"/>
    <col min="4881" max="4881" width="13.85546875" style="24" customWidth="1"/>
    <col min="4882" max="4892" width="12" style="24" customWidth="1"/>
    <col min="4893" max="4893" width="2.28515625" style="24" customWidth="1"/>
    <col min="4894" max="5131" width="16" style="24"/>
    <col min="5132" max="5132" width="4" style="24" customWidth="1"/>
    <col min="5133" max="5133" width="12.42578125" style="24" customWidth="1"/>
    <col min="5134" max="5134" width="9.7109375" style="24" customWidth="1"/>
    <col min="5135" max="5135" width="7.85546875" style="24" customWidth="1"/>
    <col min="5136" max="5136" width="8.7109375" style="24" customWidth="1"/>
    <col min="5137" max="5137" width="13.85546875" style="24" customWidth="1"/>
    <col min="5138" max="5148" width="12" style="24" customWidth="1"/>
    <col min="5149" max="5149" width="2.28515625" style="24" customWidth="1"/>
    <col min="5150" max="5387" width="16" style="24"/>
    <col min="5388" max="5388" width="4" style="24" customWidth="1"/>
    <col min="5389" max="5389" width="12.42578125" style="24" customWidth="1"/>
    <col min="5390" max="5390" width="9.7109375" style="24" customWidth="1"/>
    <col min="5391" max="5391" width="7.85546875" style="24" customWidth="1"/>
    <col min="5392" max="5392" width="8.7109375" style="24" customWidth="1"/>
    <col min="5393" max="5393" width="13.85546875" style="24" customWidth="1"/>
    <col min="5394" max="5404" width="12" style="24" customWidth="1"/>
    <col min="5405" max="5405" width="2.28515625" style="24" customWidth="1"/>
    <col min="5406" max="5643" width="16" style="24"/>
    <col min="5644" max="5644" width="4" style="24" customWidth="1"/>
    <col min="5645" max="5645" width="12.42578125" style="24" customWidth="1"/>
    <col min="5646" max="5646" width="9.7109375" style="24" customWidth="1"/>
    <col min="5647" max="5647" width="7.85546875" style="24" customWidth="1"/>
    <col min="5648" max="5648" width="8.7109375" style="24" customWidth="1"/>
    <col min="5649" max="5649" width="13.85546875" style="24" customWidth="1"/>
    <col min="5650" max="5660" width="12" style="24" customWidth="1"/>
    <col min="5661" max="5661" width="2.28515625" style="24" customWidth="1"/>
    <col min="5662" max="5899" width="16" style="24"/>
    <col min="5900" max="5900" width="4" style="24" customWidth="1"/>
    <col min="5901" max="5901" width="12.42578125" style="24" customWidth="1"/>
    <col min="5902" max="5902" width="9.7109375" style="24" customWidth="1"/>
    <col min="5903" max="5903" width="7.85546875" style="24" customWidth="1"/>
    <col min="5904" max="5904" width="8.7109375" style="24" customWidth="1"/>
    <col min="5905" max="5905" width="13.85546875" style="24" customWidth="1"/>
    <col min="5906" max="5916" width="12" style="24" customWidth="1"/>
    <col min="5917" max="5917" width="2.28515625" style="24" customWidth="1"/>
    <col min="5918" max="6155" width="16" style="24"/>
    <col min="6156" max="6156" width="4" style="24" customWidth="1"/>
    <col min="6157" max="6157" width="12.42578125" style="24" customWidth="1"/>
    <col min="6158" max="6158" width="9.7109375" style="24" customWidth="1"/>
    <col min="6159" max="6159" width="7.85546875" style="24" customWidth="1"/>
    <col min="6160" max="6160" width="8.7109375" style="24" customWidth="1"/>
    <col min="6161" max="6161" width="13.85546875" style="24" customWidth="1"/>
    <col min="6162" max="6172" width="12" style="24" customWidth="1"/>
    <col min="6173" max="6173" width="2.28515625" style="24" customWidth="1"/>
    <col min="6174" max="6411" width="16" style="24"/>
    <col min="6412" max="6412" width="4" style="24" customWidth="1"/>
    <col min="6413" max="6413" width="12.42578125" style="24" customWidth="1"/>
    <col min="6414" max="6414" width="9.7109375" style="24" customWidth="1"/>
    <col min="6415" max="6415" width="7.85546875" style="24" customWidth="1"/>
    <col min="6416" max="6416" width="8.7109375" style="24" customWidth="1"/>
    <col min="6417" max="6417" width="13.85546875" style="24" customWidth="1"/>
    <col min="6418" max="6428" width="12" style="24" customWidth="1"/>
    <col min="6429" max="6429" width="2.28515625" style="24" customWidth="1"/>
    <col min="6430" max="6667" width="16" style="24"/>
    <col min="6668" max="6668" width="4" style="24" customWidth="1"/>
    <col min="6669" max="6669" width="12.42578125" style="24" customWidth="1"/>
    <col min="6670" max="6670" width="9.7109375" style="24" customWidth="1"/>
    <col min="6671" max="6671" width="7.85546875" style="24" customWidth="1"/>
    <col min="6672" max="6672" width="8.7109375" style="24" customWidth="1"/>
    <col min="6673" max="6673" width="13.85546875" style="24" customWidth="1"/>
    <col min="6674" max="6684" width="12" style="24" customWidth="1"/>
    <col min="6685" max="6685" width="2.28515625" style="24" customWidth="1"/>
    <col min="6686" max="6923" width="16" style="24"/>
    <col min="6924" max="6924" width="4" style="24" customWidth="1"/>
    <col min="6925" max="6925" width="12.42578125" style="24" customWidth="1"/>
    <col min="6926" max="6926" width="9.7109375" style="24" customWidth="1"/>
    <col min="6927" max="6927" width="7.85546875" style="24" customWidth="1"/>
    <col min="6928" max="6928" width="8.7109375" style="24" customWidth="1"/>
    <col min="6929" max="6929" width="13.85546875" style="24" customWidth="1"/>
    <col min="6930" max="6940" width="12" style="24" customWidth="1"/>
    <col min="6941" max="6941" width="2.28515625" style="24" customWidth="1"/>
    <col min="6942" max="7179" width="16" style="24"/>
    <col min="7180" max="7180" width="4" style="24" customWidth="1"/>
    <col min="7181" max="7181" width="12.42578125" style="24" customWidth="1"/>
    <col min="7182" max="7182" width="9.7109375" style="24" customWidth="1"/>
    <col min="7183" max="7183" width="7.85546875" style="24" customWidth="1"/>
    <col min="7184" max="7184" width="8.7109375" style="24" customWidth="1"/>
    <col min="7185" max="7185" width="13.85546875" style="24" customWidth="1"/>
    <col min="7186" max="7196" width="12" style="24" customWidth="1"/>
    <col min="7197" max="7197" width="2.28515625" style="24" customWidth="1"/>
    <col min="7198" max="7435" width="16" style="24"/>
    <col min="7436" max="7436" width="4" style="24" customWidth="1"/>
    <col min="7437" max="7437" width="12.42578125" style="24" customWidth="1"/>
    <col min="7438" max="7438" width="9.7109375" style="24" customWidth="1"/>
    <col min="7439" max="7439" width="7.85546875" style="24" customWidth="1"/>
    <col min="7440" max="7440" width="8.7109375" style="24" customWidth="1"/>
    <col min="7441" max="7441" width="13.85546875" style="24" customWidth="1"/>
    <col min="7442" max="7452" width="12" style="24" customWidth="1"/>
    <col min="7453" max="7453" width="2.28515625" style="24" customWidth="1"/>
    <col min="7454" max="7691" width="16" style="24"/>
    <col min="7692" max="7692" width="4" style="24" customWidth="1"/>
    <col min="7693" max="7693" width="12.42578125" style="24" customWidth="1"/>
    <col min="7694" max="7694" width="9.7109375" style="24" customWidth="1"/>
    <col min="7695" max="7695" width="7.85546875" style="24" customWidth="1"/>
    <col min="7696" max="7696" width="8.7109375" style="24" customWidth="1"/>
    <col min="7697" max="7697" width="13.85546875" style="24" customWidth="1"/>
    <col min="7698" max="7708" width="12" style="24" customWidth="1"/>
    <col min="7709" max="7709" width="2.28515625" style="24" customWidth="1"/>
    <col min="7710" max="7947" width="16" style="24"/>
    <col min="7948" max="7948" width="4" style="24" customWidth="1"/>
    <col min="7949" max="7949" width="12.42578125" style="24" customWidth="1"/>
    <col min="7950" max="7950" width="9.7109375" style="24" customWidth="1"/>
    <col min="7951" max="7951" width="7.85546875" style="24" customWidth="1"/>
    <col min="7952" max="7952" width="8.7109375" style="24" customWidth="1"/>
    <col min="7953" max="7953" width="13.85546875" style="24" customWidth="1"/>
    <col min="7954" max="7964" width="12" style="24" customWidth="1"/>
    <col min="7965" max="7965" width="2.28515625" style="24" customWidth="1"/>
    <col min="7966" max="8203" width="16" style="24"/>
    <col min="8204" max="8204" width="4" style="24" customWidth="1"/>
    <col min="8205" max="8205" width="12.42578125" style="24" customWidth="1"/>
    <col min="8206" max="8206" width="9.7109375" style="24" customWidth="1"/>
    <col min="8207" max="8207" width="7.85546875" style="24" customWidth="1"/>
    <col min="8208" max="8208" width="8.7109375" style="24" customWidth="1"/>
    <col min="8209" max="8209" width="13.85546875" style="24" customWidth="1"/>
    <col min="8210" max="8220" width="12" style="24" customWidth="1"/>
    <col min="8221" max="8221" width="2.28515625" style="24" customWidth="1"/>
    <col min="8222" max="8459" width="16" style="24"/>
    <col min="8460" max="8460" width="4" style="24" customWidth="1"/>
    <col min="8461" max="8461" width="12.42578125" style="24" customWidth="1"/>
    <col min="8462" max="8462" width="9.7109375" style="24" customWidth="1"/>
    <col min="8463" max="8463" width="7.85546875" style="24" customWidth="1"/>
    <col min="8464" max="8464" width="8.7109375" style="24" customWidth="1"/>
    <col min="8465" max="8465" width="13.85546875" style="24" customWidth="1"/>
    <col min="8466" max="8476" width="12" style="24" customWidth="1"/>
    <col min="8477" max="8477" width="2.28515625" style="24" customWidth="1"/>
    <col min="8478" max="8715" width="16" style="24"/>
    <col min="8716" max="8716" width="4" style="24" customWidth="1"/>
    <col min="8717" max="8717" width="12.42578125" style="24" customWidth="1"/>
    <col min="8718" max="8718" width="9.7109375" style="24" customWidth="1"/>
    <col min="8719" max="8719" width="7.85546875" style="24" customWidth="1"/>
    <col min="8720" max="8720" width="8.7109375" style="24" customWidth="1"/>
    <col min="8721" max="8721" width="13.85546875" style="24" customWidth="1"/>
    <col min="8722" max="8732" width="12" style="24" customWidth="1"/>
    <col min="8733" max="8733" width="2.28515625" style="24" customWidth="1"/>
    <col min="8734" max="8971" width="16" style="24"/>
    <col min="8972" max="8972" width="4" style="24" customWidth="1"/>
    <col min="8973" max="8973" width="12.42578125" style="24" customWidth="1"/>
    <col min="8974" max="8974" width="9.7109375" style="24" customWidth="1"/>
    <col min="8975" max="8975" width="7.85546875" style="24" customWidth="1"/>
    <col min="8976" max="8976" width="8.7109375" style="24" customWidth="1"/>
    <col min="8977" max="8977" width="13.85546875" style="24" customWidth="1"/>
    <col min="8978" max="8988" width="12" style="24" customWidth="1"/>
    <col min="8989" max="8989" width="2.28515625" style="24" customWidth="1"/>
    <col min="8990" max="9227" width="16" style="24"/>
    <col min="9228" max="9228" width="4" style="24" customWidth="1"/>
    <col min="9229" max="9229" width="12.42578125" style="24" customWidth="1"/>
    <col min="9230" max="9230" width="9.7109375" style="24" customWidth="1"/>
    <col min="9231" max="9231" width="7.85546875" style="24" customWidth="1"/>
    <col min="9232" max="9232" width="8.7109375" style="24" customWidth="1"/>
    <col min="9233" max="9233" width="13.85546875" style="24" customWidth="1"/>
    <col min="9234" max="9244" width="12" style="24" customWidth="1"/>
    <col min="9245" max="9245" width="2.28515625" style="24" customWidth="1"/>
    <col min="9246" max="9483" width="16" style="24"/>
    <col min="9484" max="9484" width="4" style="24" customWidth="1"/>
    <col min="9485" max="9485" width="12.42578125" style="24" customWidth="1"/>
    <col min="9486" max="9486" width="9.7109375" style="24" customWidth="1"/>
    <col min="9487" max="9487" width="7.85546875" style="24" customWidth="1"/>
    <col min="9488" max="9488" width="8.7109375" style="24" customWidth="1"/>
    <col min="9489" max="9489" width="13.85546875" style="24" customWidth="1"/>
    <col min="9490" max="9500" width="12" style="24" customWidth="1"/>
    <col min="9501" max="9501" width="2.28515625" style="24" customWidth="1"/>
    <col min="9502" max="9739" width="16" style="24"/>
    <col min="9740" max="9740" width="4" style="24" customWidth="1"/>
    <col min="9741" max="9741" width="12.42578125" style="24" customWidth="1"/>
    <col min="9742" max="9742" width="9.7109375" style="24" customWidth="1"/>
    <col min="9743" max="9743" width="7.85546875" style="24" customWidth="1"/>
    <col min="9744" max="9744" width="8.7109375" style="24" customWidth="1"/>
    <col min="9745" max="9745" width="13.85546875" style="24" customWidth="1"/>
    <col min="9746" max="9756" width="12" style="24" customWidth="1"/>
    <col min="9757" max="9757" width="2.28515625" style="24" customWidth="1"/>
    <col min="9758" max="9995" width="16" style="24"/>
    <col min="9996" max="9996" width="4" style="24" customWidth="1"/>
    <col min="9997" max="9997" width="12.42578125" style="24" customWidth="1"/>
    <col min="9998" max="9998" width="9.7109375" style="24" customWidth="1"/>
    <col min="9999" max="9999" width="7.85546875" style="24" customWidth="1"/>
    <col min="10000" max="10000" width="8.7109375" style="24" customWidth="1"/>
    <col min="10001" max="10001" width="13.85546875" style="24" customWidth="1"/>
    <col min="10002" max="10012" width="12" style="24" customWidth="1"/>
    <col min="10013" max="10013" width="2.28515625" style="24" customWidth="1"/>
    <col min="10014" max="10251" width="16" style="24"/>
    <col min="10252" max="10252" width="4" style="24" customWidth="1"/>
    <col min="10253" max="10253" width="12.42578125" style="24" customWidth="1"/>
    <col min="10254" max="10254" width="9.7109375" style="24" customWidth="1"/>
    <col min="10255" max="10255" width="7.85546875" style="24" customWidth="1"/>
    <col min="10256" max="10256" width="8.7109375" style="24" customWidth="1"/>
    <col min="10257" max="10257" width="13.85546875" style="24" customWidth="1"/>
    <col min="10258" max="10268" width="12" style="24" customWidth="1"/>
    <col min="10269" max="10269" width="2.28515625" style="24" customWidth="1"/>
    <col min="10270" max="10507" width="16" style="24"/>
    <col min="10508" max="10508" width="4" style="24" customWidth="1"/>
    <col min="10509" max="10509" width="12.42578125" style="24" customWidth="1"/>
    <col min="10510" max="10510" width="9.7109375" style="24" customWidth="1"/>
    <col min="10511" max="10511" width="7.85546875" style="24" customWidth="1"/>
    <col min="10512" max="10512" width="8.7109375" style="24" customWidth="1"/>
    <col min="10513" max="10513" width="13.85546875" style="24" customWidth="1"/>
    <col min="10514" max="10524" width="12" style="24" customWidth="1"/>
    <col min="10525" max="10525" width="2.28515625" style="24" customWidth="1"/>
    <col min="10526" max="10763" width="16" style="24"/>
    <col min="10764" max="10764" width="4" style="24" customWidth="1"/>
    <col min="10765" max="10765" width="12.42578125" style="24" customWidth="1"/>
    <col min="10766" max="10766" width="9.7109375" style="24" customWidth="1"/>
    <col min="10767" max="10767" width="7.85546875" style="24" customWidth="1"/>
    <col min="10768" max="10768" width="8.7109375" style="24" customWidth="1"/>
    <col min="10769" max="10769" width="13.85546875" style="24" customWidth="1"/>
    <col min="10770" max="10780" width="12" style="24" customWidth="1"/>
    <col min="10781" max="10781" width="2.28515625" style="24" customWidth="1"/>
    <col min="10782" max="11019" width="16" style="24"/>
    <col min="11020" max="11020" width="4" style="24" customWidth="1"/>
    <col min="11021" max="11021" width="12.42578125" style="24" customWidth="1"/>
    <col min="11022" max="11022" width="9.7109375" style="24" customWidth="1"/>
    <col min="11023" max="11023" width="7.85546875" style="24" customWidth="1"/>
    <col min="11024" max="11024" width="8.7109375" style="24" customWidth="1"/>
    <col min="11025" max="11025" width="13.85546875" style="24" customWidth="1"/>
    <col min="11026" max="11036" width="12" style="24" customWidth="1"/>
    <col min="11037" max="11037" width="2.28515625" style="24" customWidth="1"/>
    <col min="11038" max="11275" width="16" style="24"/>
    <col min="11276" max="11276" width="4" style="24" customWidth="1"/>
    <col min="11277" max="11277" width="12.42578125" style="24" customWidth="1"/>
    <col min="11278" max="11278" width="9.7109375" style="24" customWidth="1"/>
    <col min="11279" max="11279" width="7.85546875" style="24" customWidth="1"/>
    <col min="11280" max="11280" width="8.7109375" style="24" customWidth="1"/>
    <col min="11281" max="11281" width="13.85546875" style="24" customWidth="1"/>
    <col min="11282" max="11292" width="12" style="24" customWidth="1"/>
    <col min="11293" max="11293" width="2.28515625" style="24" customWidth="1"/>
    <col min="11294" max="11531" width="16" style="24"/>
    <col min="11532" max="11532" width="4" style="24" customWidth="1"/>
    <col min="11533" max="11533" width="12.42578125" style="24" customWidth="1"/>
    <col min="11534" max="11534" width="9.7109375" style="24" customWidth="1"/>
    <col min="11535" max="11535" width="7.85546875" style="24" customWidth="1"/>
    <col min="11536" max="11536" width="8.7109375" style="24" customWidth="1"/>
    <col min="11537" max="11537" width="13.85546875" style="24" customWidth="1"/>
    <col min="11538" max="11548" width="12" style="24" customWidth="1"/>
    <col min="11549" max="11549" width="2.28515625" style="24" customWidth="1"/>
    <col min="11550" max="11787" width="16" style="24"/>
    <col min="11788" max="11788" width="4" style="24" customWidth="1"/>
    <col min="11789" max="11789" width="12.42578125" style="24" customWidth="1"/>
    <col min="11790" max="11790" width="9.7109375" style="24" customWidth="1"/>
    <col min="11791" max="11791" width="7.85546875" style="24" customWidth="1"/>
    <col min="11792" max="11792" width="8.7109375" style="24" customWidth="1"/>
    <col min="11793" max="11793" width="13.85546875" style="24" customWidth="1"/>
    <col min="11794" max="11804" width="12" style="24" customWidth="1"/>
    <col min="11805" max="11805" width="2.28515625" style="24" customWidth="1"/>
    <col min="11806" max="12043" width="16" style="24"/>
    <col min="12044" max="12044" width="4" style="24" customWidth="1"/>
    <col min="12045" max="12045" width="12.42578125" style="24" customWidth="1"/>
    <col min="12046" max="12046" width="9.7109375" style="24" customWidth="1"/>
    <col min="12047" max="12047" width="7.85546875" style="24" customWidth="1"/>
    <col min="12048" max="12048" width="8.7109375" style="24" customWidth="1"/>
    <col min="12049" max="12049" width="13.85546875" style="24" customWidth="1"/>
    <col min="12050" max="12060" width="12" style="24" customWidth="1"/>
    <col min="12061" max="12061" width="2.28515625" style="24" customWidth="1"/>
    <col min="12062" max="12299" width="16" style="24"/>
    <col min="12300" max="12300" width="4" style="24" customWidth="1"/>
    <col min="12301" max="12301" width="12.42578125" style="24" customWidth="1"/>
    <col min="12302" max="12302" width="9.7109375" style="24" customWidth="1"/>
    <col min="12303" max="12303" width="7.85546875" style="24" customWidth="1"/>
    <col min="12304" max="12304" width="8.7109375" style="24" customWidth="1"/>
    <col min="12305" max="12305" width="13.85546875" style="24" customWidth="1"/>
    <col min="12306" max="12316" width="12" style="24" customWidth="1"/>
    <col min="12317" max="12317" width="2.28515625" style="24" customWidth="1"/>
    <col min="12318" max="12555" width="16" style="24"/>
    <col min="12556" max="12556" width="4" style="24" customWidth="1"/>
    <col min="12557" max="12557" width="12.42578125" style="24" customWidth="1"/>
    <col min="12558" max="12558" width="9.7109375" style="24" customWidth="1"/>
    <col min="12559" max="12559" width="7.85546875" style="24" customWidth="1"/>
    <col min="12560" max="12560" width="8.7109375" style="24" customWidth="1"/>
    <col min="12561" max="12561" width="13.85546875" style="24" customWidth="1"/>
    <col min="12562" max="12572" width="12" style="24" customWidth="1"/>
    <col min="12573" max="12573" width="2.28515625" style="24" customWidth="1"/>
    <col min="12574" max="12811" width="16" style="24"/>
    <col min="12812" max="12812" width="4" style="24" customWidth="1"/>
    <col min="12813" max="12813" width="12.42578125" style="24" customWidth="1"/>
    <col min="12814" max="12814" width="9.7109375" style="24" customWidth="1"/>
    <col min="12815" max="12815" width="7.85546875" style="24" customWidth="1"/>
    <col min="12816" max="12816" width="8.7109375" style="24" customWidth="1"/>
    <col min="12817" max="12817" width="13.85546875" style="24" customWidth="1"/>
    <col min="12818" max="12828" width="12" style="24" customWidth="1"/>
    <col min="12829" max="12829" width="2.28515625" style="24" customWidth="1"/>
    <col min="12830" max="13067" width="16" style="24"/>
    <col min="13068" max="13068" width="4" style="24" customWidth="1"/>
    <col min="13069" max="13069" width="12.42578125" style="24" customWidth="1"/>
    <col min="13070" max="13070" width="9.7109375" style="24" customWidth="1"/>
    <col min="13071" max="13071" width="7.85546875" style="24" customWidth="1"/>
    <col min="13072" max="13072" width="8.7109375" style="24" customWidth="1"/>
    <col min="13073" max="13073" width="13.85546875" style="24" customWidth="1"/>
    <col min="13074" max="13084" width="12" style="24" customWidth="1"/>
    <col min="13085" max="13085" width="2.28515625" style="24" customWidth="1"/>
    <col min="13086" max="13323" width="16" style="24"/>
    <col min="13324" max="13324" width="4" style="24" customWidth="1"/>
    <col min="13325" max="13325" width="12.42578125" style="24" customWidth="1"/>
    <col min="13326" max="13326" width="9.7109375" style="24" customWidth="1"/>
    <col min="13327" max="13327" width="7.85546875" style="24" customWidth="1"/>
    <col min="13328" max="13328" width="8.7109375" style="24" customWidth="1"/>
    <col min="13329" max="13329" width="13.85546875" style="24" customWidth="1"/>
    <col min="13330" max="13340" width="12" style="24" customWidth="1"/>
    <col min="13341" max="13341" width="2.28515625" style="24" customWidth="1"/>
    <col min="13342" max="13579" width="16" style="24"/>
    <col min="13580" max="13580" width="4" style="24" customWidth="1"/>
    <col min="13581" max="13581" width="12.42578125" style="24" customWidth="1"/>
    <col min="13582" max="13582" width="9.7109375" style="24" customWidth="1"/>
    <col min="13583" max="13583" width="7.85546875" style="24" customWidth="1"/>
    <col min="13584" max="13584" width="8.7109375" style="24" customWidth="1"/>
    <col min="13585" max="13585" width="13.85546875" style="24" customWidth="1"/>
    <col min="13586" max="13596" width="12" style="24" customWidth="1"/>
    <col min="13597" max="13597" width="2.28515625" style="24" customWidth="1"/>
    <col min="13598" max="13835" width="16" style="24"/>
    <col min="13836" max="13836" width="4" style="24" customWidth="1"/>
    <col min="13837" max="13837" width="12.42578125" style="24" customWidth="1"/>
    <col min="13838" max="13838" width="9.7109375" style="24" customWidth="1"/>
    <col min="13839" max="13839" width="7.85546875" style="24" customWidth="1"/>
    <col min="13840" max="13840" width="8.7109375" style="24" customWidth="1"/>
    <col min="13841" max="13841" width="13.85546875" style="24" customWidth="1"/>
    <col min="13842" max="13852" width="12" style="24" customWidth="1"/>
    <col min="13853" max="13853" width="2.28515625" style="24" customWidth="1"/>
    <col min="13854" max="14091" width="16" style="24"/>
    <col min="14092" max="14092" width="4" style="24" customWidth="1"/>
    <col min="14093" max="14093" width="12.42578125" style="24" customWidth="1"/>
    <col min="14094" max="14094" width="9.7109375" style="24" customWidth="1"/>
    <col min="14095" max="14095" width="7.85546875" style="24" customWidth="1"/>
    <col min="14096" max="14096" width="8.7109375" style="24" customWidth="1"/>
    <col min="14097" max="14097" width="13.85546875" style="24" customWidth="1"/>
    <col min="14098" max="14108" width="12" style="24" customWidth="1"/>
    <col min="14109" max="14109" width="2.28515625" style="24" customWidth="1"/>
    <col min="14110" max="14347" width="16" style="24"/>
    <col min="14348" max="14348" width="4" style="24" customWidth="1"/>
    <col min="14349" max="14349" width="12.42578125" style="24" customWidth="1"/>
    <col min="14350" max="14350" width="9.7109375" style="24" customWidth="1"/>
    <col min="14351" max="14351" width="7.85546875" style="24" customWidth="1"/>
    <col min="14352" max="14352" width="8.7109375" style="24" customWidth="1"/>
    <col min="14353" max="14353" width="13.85546875" style="24" customWidth="1"/>
    <col min="14354" max="14364" width="12" style="24" customWidth="1"/>
    <col min="14365" max="14365" width="2.28515625" style="24" customWidth="1"/>
    <col min="14366" max="14603" width="16" style="24"/>
    <col min="14604" max="14604" width="4" style="24" customWidth="1"/>
    <col min="14605" max="14605" width="12.42578125" style="24" customWidth="1"/>
    <col min="14606" max="14606" width="9.7109375" style="24" customWidth="1"/>
    <col min="14607" max="14607" width="7.85546875" style="24" customWidth="1"/>
    <col min="14608" max="14608" width="8.7109375" style="24" customWidth="1"/>
    <col min="14609" max="14609" width="13.85546875" style="24" customWidth="1"/>
    <col min="14610" max="14620" width="12" style="24" customWidth="1"/>
    <col min="14621" max="14621" width="2.28515625" style="24" customWidth="1"/>
    <col min="14622" max="14859" width="16" style="24"/>
    <col min="14860" max="14860" width="4" style="24" customWidth="1"/>
    <col min="14861" max="14861" width="12.42578125" style="24" customWidth="1"/>
    <col min="14862" max="14862" width="9.7109375" style="24" customWidth="1"/>
    <col min="14863" max="14863" width="7.85546875" style="24" customWidth="1"/>
    <col min="14864" max="14864" width="8.7109375" style="24" customWidth="1"/>
    <col min="14865" max="14865" width="13.85546875" style="24" customWidth="1"/>
    <col min="14866" max="14876" width="12" style="24" customWidth="1"/>
    <col min="14877" max="14877" width="2.28515625" style="24" customWidth="1"/>
    <col min="14878" max="15115" width="16" style="24"/>
    <col min="15116" max="15116" width="4" style="24" customWidth="1"/>
    <col min="15117" max="15117" width="12.42578125" style="24" customWidth="1"/>
    <col min="15118" max="15118" width="9.7109375" style="24" customWidth="1"/>
    <col min="15119" max="15119" width="7.85546875" style="24" customWidth="1"/>
    <col min="15120" max="15120" width="8.7109375" style="24" customWidth="1"/>
    <col min="15121" max="15121" width="13.85546875" style="24" customWidth="1"/>
    <col min="15122" max="15132" width="12" style="24" customWidth="1"/>
    <col min="15133" max="15133" width="2.28515625" style="24" customWidth="1"/>
    <col min="15134" max="15371" width="16" style="24"/>
    <col min="15372" max="15372" width="4" style="24" customWidth="1"/>
    <col min="15373" max="15373" width="12.42578125" style="24" customWidth="1"/>
    <col min="15374" max="15374" width="9.7109375" style="24" customWidth="1"/>
    <col min="15375" max="15375" width="7.85546875" style="24" customWidth="1"/>
    <col min="15376" max="15376" width="8.7109375" style="24" customWidth="1"/>
    <col min="15377" max="15377" width="13.85546875" style="24" customWidth="1"/>
    <col min="15378" max="15388" width="12" style="24" customWidth="1"/>
    <col min="15389" max="15389" width="2.28515625" style="24" customWidth="1"/>
    <col min="15390" max="15627" width="16" style="24"/>
    <col min="15628" max="15628" width="4" style="24" customWidth="1"/>
    <col min="15629" max="15629" width="12.42578125" style="24" customWidth="1"/>
    <col min="15630" max="15630" width="9.7109375" style="24" customWidth="1"/>
    <col min="15631" max="15631" width="7.85546875" style="24" customWidth="1"/>
    <col min="15632" max="15632" width="8.7109375" style="24" customWidth="1"/>
    <col min="15633" max="15633" width="13.85546875" style="24" customWidth="1"/>
    <col min="15634" max="15644" width="12" style="24" customWidth="1"/>
    <col min="15645" max="15645" width="2.28515625" style="24" customWidth="1"/>
    <col min="15646" max="15883" width="16" style="24"/>
    <col min="15884" max="15884" width="4" style="24" customWidth="1"/>
    <col min="15885" max="15885" width="12.42578125" style="24" customWidth="1"/>
    <col min="15886" max="15886" width="9.7109375" style="24" customWidth="1"/>
    <col min="15887" max="15887" width="7.85546875" style="24" customWidth="1"/>
    <col min="15888" max="15888" width="8.7109375" style="24" customWidth="1"/>
    <col min="15889" max="15889" width="13.85546875" style="24" customWidth="1"/>
    <col min="15890" max="15900" width="12" style="24" customWidth="1"/>
    <col min="15901" max="15901" width="2.28515625" style="24" customWidth="1"/>
    <col min="15902" max="16139" width="16" style="24"/>
    <col min="16140" max="16140" width="4" style="24" customWidth="1"/>
    <col min="16141" max="16141" width="12.42578125" style="24" customWidth="1"/>
    <col min="16142" max="16142" width="9.7109375" style="24" customWidth="1"/>
    <col min="16143" max="16143" width="7.85546875" style="24" customWidth="1"/>
    <col min="16144" max="16144" width="8.7109375" style="24" customWidth="1"/>
    <col min="16145" max="16145" width="13.85546875" style="24" customWidth="1"/>
    <col min="16146" max="16156" width="12" style="24" customWidth="1"/>
    <col min="16157" max="16157" width="2.28515625" style="24" customWidth="1"/>
    <col min="16158" max="16384" width="16" style="24"/>
  </cols>
  <sheetData>
    <row r="1" spans="1:29" ht="15.75" customHeight="1" x14ac:dyDescent="0.25">
      <c r="A1" s="97" t="s">
        <v>389</v>
      </c>
      <c r="B1" s="46"/>
      <c r="C1" s="46"/>
      <c r="D1" s="46"/>
      <c r="E1" s="46"/>
      <c r="F1" s="46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</row>
    <row r="2" spans="1:29" ht="15.75" customHeight="1" x14ac:dyDescent="0.25">
      <c r="A2" s="97" t="s">
        <v>390</v>
      </c>
      <c r="B2" s="46"/>
      <c r="C2" s="46"/>
      <c r="D2" s="46"/>
      <c r="E2" s="46"/>
      <c r="F2" s="46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</row>
    <row r="3" spans="1:29" ht="15.75" customHeight="1" thickBot="1" x14ac:dyDescent="0.25">
      <c r="A3" s="9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</row>
    <row r="4" spans="1:29" ht="15.75" customHeight="1" x14ac:dyDescent="0.2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</row>
    <row r="5" spans="1:29" s="31" customFormat="1" ht="15.75" customHeight="1" x14ac:dyDescent="0.2">
      <c r="A5" s="100" t="s">
        <v>0</v>
      </c>
      <c r="B5" s="49"/>
      <c r="C5" s="49"/>
      <c r="D5" s="49"/>
      <c r="E5" s="49"/>
      <c r="F5" s="49"/>
      <c r="G5" s="28">
        <v>2000</v>
      </c>
      <c r="H5" s="28">
        <v>2001</v>
      </c>
      <c r="I5" s="28">
        <v>2002</v>
      </c>
      <c r="J5" s="28">
        <v>2003</v>
      </c>
      <c r="K5" s="28">
        <v>2004</v>
      </c>
      <c r="L5" s="28">
        <v>2005</v>
      </c>
      <c r="M5" s="28">
        <v>2006</v>
      </c>
      <c r="N5" s="28">
        <v>2007</v>
      </c>
      <c r="O5" s="28">
        <v>2008</v>
      </c>
      <c r="P5" s="28">
        <v>2009</v>
      </c>
      <c r="Q5" s="28">
        <v>2010</v>
      </c>
      <c r="R5" s="28">
        <v>2011</v>
      </c>
      <c r="S5" s="28">
        <v>2012</v>
      </c>
      <c r="T5" s="28">
        <v>2013</v>
      </c>
      <c r="U5" s="28">
        <v>2014</v>
      </c>
      <c r="V5" s="28">
        <v>2015</v>
      </c>
      <c r="W5" s="28">
        <v>2016</v>
      </c>
      <c r="X5" s="28">
        <v>2017</v>
      </c>
      <c r="Y5" s="28">
        <v>2018</v>
      </c>
      <c r="Z5" s="28">
        <v>2019</v>
      </c>
      <c r="AA5" s="28">
        <v>2020</v>
      </c>
      <c r="AB5" s="28">
        <v>2021</v>
      </c>
      <c r="AC5" s="28">
        <v>2022</v>
      </c>
    </row>
    <row r="6" spans="1:29" ht="15.75" customHeight="1" thickBot="1" x14ac:dyDescent="0.25">
      <c r="A6" s="99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</row>
    <row r="7" spans="1:29" ht="15.75" customHeight="1" x14ac:dyDescent="0.2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29" s="53" customFormat="1" ht="15.75" customHeight="1" x14ac:dyDescent="0.25">
      <c r="A8" s="101">
        <v>1</v>
      </c>
      <c r="B8" s="74" t="s">
        <v>132</v>
      </c>
      <c r="C8" s="74"/>
      <c r="D8" s="74"/>
      <c r="E8" s="74"/>
      <c r="F8" s="74"/>
      <c r="G8" s="53">
        <v>224.81108363005902</v>
      </c>
      <c r="H8" s="53">
        <v>462.46960575327978</v>
      </c>
      <c r="I8" s="53">
        <v>-607.03262266830859</v>
      </c>
      <c r="J8" s="53">
        <v>-287.90435163499785</v>
      </c>
      <c r="K8" s="53">
        <v>174.44658695274376</v>
      </c>
      <c r="L8" s="53">
        <v>354.7939048927521</v>
      </c>
      <c r="M8" s="53">
        <v>-419.27194784903963</v>
      </c>
      <c r="N8" s="53">
        <v>914.23632975948567</v>
      </c>
      <c r="O8" s="53">
        <v>-30.855539184542693</v>
      </c>
      <c r="P8" s="53">
        <v>18.819666665917708</v>
      </c>
      <c r="Q8" s="53">
        <v>-413.71725517164055</v>
      </c>
      <c r="R8" s="53">
        <v>-871.98247429674234</v>
      </c>
      <c r="S8" s="53">
        <v>569.48782107670991</v>
      </c>
      <c r="T8" s="53">
        <v>-398.94366368602653</v>
      </c>
      <c r="U8" s="53">
        <v>-435.76240725869707</v>
      </c>
      <c r="V8" s="53">
        <v>66.588861993540775</v>
      </c>
      <c r="W8" s="53">
        <v>-50.065571354022715</v>
      </c>
      <c r="X8" s="107">
        <v>-141.91642094072495</v>
      </c>
      <c r="Y8" s="107">
        <v>-203.5085344605946</v>
      </c>
      <c r="Z8" s="107">
        <v>241.18866131542316</v>
      </c>
      <c r="AA8" s="107">
        <v>-247.96642737539449</v>
      </c>
      <c r="AB8" s="107">
        <v>-248.75786602005306</v>
      </c>
      <c r="AC8" s="107">
        <v>-223.20275786083519</v>
      </c>
    </row>
    <row r="9" spans="1:29" s="55" customFormat="1" ht="15.75" customHeight="1" x14ac:dyDescent="0.2">
      <c r="A9" s="102"/>
      <c r="B9" s="72"/>
      <c r="C9" s="72" t="s">
        <v>131</v>
      </c>
      <c r="D9" s="72"/>
      <c r="E9" s="72"/>
      <c r="F9" s="72"/>
      <c r="G9" s="55">
        <v>21.263397923516123</v>
      </c>
      <c r="H9" s="55">
        <v>21.641486707253314</v>
      </c>
      <c r="I9" s="55">
        <v>-0.6189372249976639</v>
      </c>
      <c r="J9" s="55">
        <v>29.050575380669688</v>
      </c>
      <c r="K9" s="55">
        <v>326.20581312839721</v>
      </c>
      <c r="L9" s="55">
        <v>604.75767292852731</v>
      </c>
      <c r="M9" s="55">
        <v>1368.2394630242304</v>
      </c>
      <c r="N9" s="55">
        <v>725.6926906999272</v>
      </c>
      <c r="O9" s="55">
        <v>394.19115546226476</v>
      </c>
      <c r="P9" s="55">
        <v>158.76409496939593</v>
      </c>
      <c r="Q9" s="55">
        <v>28.845839960358479</v>
      </c>
      <c r="R9" s="55">
        <v>226.72846826216829</v>
      </c>
      <c r="S9" s="55">
        <v>-140.25634343241745</v>
      </c>
      <c r="T9" s="55">
        <v>88.094116538830349</v>
      </c>
      <c r="U9" s="55">
        <v>-62.826580589851552</v>
      </c>
      <c r="V9" s="55">
        <v>18.471161374538411</v>
      </c>
      <c r="W9" s="55">
        <v>-0.74959084514573071</v>
      </c>
      <c r="X9" s="104">
        <v>148.89332677989501</v>
      </c>
      <c r="Y9" s="104">
        <v>54.513287804723689</v>
      </c>
      <c r="Z9" s="104">
        <v>104.60578403249352</v>
      </c>
      <c r="AA9" s="104">
        <v>35.877358538641005</v>
      </c>
      <c r="AB9" s="104">
        <v>-8.6667048606185801</v>
      </c>
      <c r="AC9" s="104">
        <v>220.98624802291098</v>
      </c>
    </row>
    <row r="10" spans="1:29" s="55" customFormat="1" ht="15.75" customHeight="1" x14ac:dyDescent="0.2">
      <c r="A10" s="102"/>
      <c r="B10" s="72"/>
      <c r="C10" s="72"/>
      <c r="D10" s="72" t="s">
        <v>182</v>
      </c>
      <c r="E10" s="72"/>
      <c r="F10" s="72"/>
      <c r="G10" s="55">
        <v>-8.8702499999999986</v>
      </c>
      <c r="H10" s="55">
        <v>-9.1223888100000003</v>
      </c>
      <c r="I10" s="55">
        <v>1.85271539158592</v>
      </c>
      <c r="J10" s="55">
        <v>12.419613352499999</v>
      </c>
      <c r="K10" s="55">
        <v>0.66400133000000017</v>
      </c>
      <c r="L10" s="55">
        <v>1.5752999999999999</v>
      </c>
      <c r="M10" s="55">
        <v>-1.4529699999999997</v>
      </c>
      <c r="N10" s="55">
        <v>-4.1066119106999981</v>
      </c>
      <c r="O10" s="55">
        <v>3.6569393403571433</v>
      </c>
      <c r="P10" s="55">
        <v>-1.0782704256272726</v>
      </c>
      <c r="Q10" s="55">
        <v>1.4368250817549089</v>
      </c>
      <c r="R10" s="55">
        <v>6.9892988891976451</v>
      </c>
      <c r="S10" s="55">
        <v>1.3602198598935036</v>
      </c>
      <c r="T10" s="55">
        <v>5.5229572416783999</v>
      </c>
      <c r="U10" s="55">
        <v>8.877519667155541</v>
      </c>
      <c r="V10" s="55">
        <v>10.134754230323194</v>
      </c>
      <c r="W10" s="55">
        <v>0.46341228876649998</v>
      </c>
      <c r="X10" s="104">
        <v>11.483072445408206</v>
      </c>
      <c r="Y10" s="104">
        <v>6.1665713215305713</v>
      </c>
      <c r="Z10" s="104">
        <v>1.5224734395281541</v>
      </c>
      <c r="AA10" s="104">
        <v>-5.324172854085595</v>
      </c>
      <c r="AB10" s="104">
        <v>-0.81584820283157899</v>
      </c>
      <c r="AC10" s="104">
        <v>191.84186657248833</v>
      </c>
    </row>
    <row r="11" spans="1:29" s="55" customFormat="1" ht="15.75" customHeight="1" x14ac:dyDescent="0.2">
      <c r="A11" s="102"/>
      <c r="B11" s="72"/>
      <c r="C11" s="72"/>
      <c r="D11" s="72" t="s">
        <v>183</v>
      </c>
      <c r="E11" s="72"/>
      <c r="F11" s="72"/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5">
        <v>0</v>
      </c>
      <c r="Q11" s="55">
        <v>0</v>
      </c>
      <c r="R11" s="55">
        <v>0</v>
      </c>
      <c r="S11" s="55">
        <v>0</v>
      </c>
      <c r="T11" s="55">
        <v>0</v>
      </c>
      <c r="U11" s="55">
        <v>0</v>
      </c>
      <c r="V11" s="55">
        <v>0</v>
      </c>
      <c r="W11" s="55">
        <v>0</v>
      </c>
      <c r="X11" s="104">
        <v>0</v>
      </c>
      <c r="Y11" s="104">
        <v>0</v>
      </c>
      <c r="Z11" s="104">
        <v>0</v>
      </c>
      <c r="AA11" s="104">
        <v>0</v>
      </c>
      <c r="AB11" s="104">
        <v>0</v>
      </c>
      <c r="AC11" s="104">
        <v>0</v>
      </c>
    </row>
    <row r="12" spans="1:29" s="55" customFormat="1" ht="15.75" customHeight="1" x14ac:dyDescent="0.2">
      <c r="A12" s="102"/>
      <c r="B12" s="72"/>
      <c r="C12" s="72"/>
      <c r="D12" s="72" t="s">
        <v>184</v>
      </c>
      <c r="E12" s="72"/>
      <c r="F12" s="72"/>
      <c r="G12" s="55">
        <v>21.060917744268671</v>
      </c>
      <c r="H12" s="55">
        <v>28.926501493098442</v>
      </c>
      <c r="I12" s="55">
        <v>-2.9671349396142865</v>
      </c>
      <c r="J12" s="55">
        <v>13.157757233780869</v>
      </c>
      <c r="K12" s="55">
        <v>326.03160657793796</v>
      </c>
      <c r="L12" s="55">
        <v>603.99983761100157</v>
      </c>
      <c r="M12" s="55">
        <v>1370.0575322191989</v>
      </c>
      <c r="N12" s="55">
        <v>725.64109741988068</v>
      </c>
      <c r="O12" s="55">
        <v>387.5156843673758</v>
      </c>
      <c r="P12" s="55">
        <v>160.68473525534773</v>
      </c>
      <c r="Q12" s="55">
        <v>23.193877078823277</v>
      </c>
      <c r="R12" s="55">
        <v>218.660842540874</v>
      </c>
      <c r="S12" s="55">
        <v>-145.02890025763963</v>
      </c>
      <c r="T12" s="55">
        <v>79.997103721999991</v>
      </c>
      <c r="U12" s="55">
        <v>-77.565944736870833</v>
      </c>
      <c r="V12" s="55">
        <v>-0.17323768704906684</v>
      </c>
      <c r="W12" s="55">
        <v>-1.7170047179564847</v>
      </c>
      <c r="X12" s="104">
        <v>133.5362681451349</v>
      </c>
      <c r="Y12" s="104">
        <v>46.234601610988989</v>
      </c>
      <c r="Z12" s="104">
        <v>101.62281192099908</v>
      </c>
      <c r="AA12" s="104">
        <v>44.427439412668974</v>
      </c>
      <c r="AB12" s="104">
        <v>-4.5685772901999826</v>
      </c>
      <c r="AC12" s="104">
        <v>16.058632310099995</v>
      </c>
    </row>
    <row r="13" spans="1:29" s="55" customFormat="1" ht="15.75" customHeight="1" x14ac:dyDescent="0.2">
      <c r="A13" s="102"/>
      <c r="B13" s="72"/>
      <c r="C13" s="72"/>
      <c r="D13" s="72" t="s">
        <v>185</v>
      </c>
      <c r="E13" s="72"/>
      <c r="F13" s="72"/>
      <c r="G13" s="55">
        <v>9.0727301792474524</v>
      </c>
      <c r="H13" s="55">
        <v>1.8373740241548715</v>
      </c>
      <c r="I13" s="55">
        <v>0.49548232303070261</v>
      </c>
      <c r="J13" s="55">
        <v>3.4732047943888213</v>
      </c>
      <c r="K13" s="55">
        <v>-0.48979477954080131</v>
      </c>
      <c r="L13" s="55">
        <v>-0.81746468247420723</v>
      </c>
      <c r="M13" s="55">
        <v>-0.36509919496856957</v>
      </c>
      <c r="N13" s="55">
        <v>4.1582051907465942</v>
      </c>
      <c r="O13" s="55">
        <v>3.0185317545318346</v>
      </c>
      <c r="P13" s="55">
        <v>-0.84236986032454975</v>
      </c>
      <c r="Q13" s="55">
        <v>4.2151377997802939</v>
      </c>
      <c r="R13" s="55">
        <v>1.0783268320966521</v>
      </c>
      <c r="S13" s="55">
        <v>3.4123369653286648</v>
      </c>
      <c r="T13" s="55">
        <v>2.5740555751519532</v>
      </c>
      <c r="U13" s="55">
        <v>5.861844479863743</v>
      </c>
      <c r="V13" s="55">
        <v>8.5096448312642856</v>
      </c>
      <c r="W13" s="55">
        <v>0.50400158404425399</v>
      </c>
      <c r="X13" s="104">
        <v>3.8739861893518999</v>
      </c>
      <c r="Y13" s="104">
        <v>2.1121148722041312</v>
      </c>
      <c r="Z13" s="104">
        <v>1.4604986719662789</v>
      </c>
      <c r="AA13" s="104">
        <v>-3.2259080199423713</v>
      </c>
      <c r="AB13" s="104">
        <v>-3.2822793675870181</v>
      </c>
      <c r="AC13" s="104">
        <v>13.085749140322672</v>
      </c>
    </row>
    <row r="14" spans="1:29" s="55" customFormat="1" ht="15.75" customHeight="1" x14ac:dyDescent="0.2">
      <c r="A14" s="102"/>
      <c r="B14" s="72"/>
      <c r="C14" s="72" t="s">
        <v>137</v>
      </c>
      <c r="D14" s="72"/>
      <c r="E14" s="72"/>
      <c r="F14" s="72"/>
      <c r="G14" s="55">
        <v>-203.54768570654289</v>
      </c>
      <c r="H14" s="55">
        <v>-440.82811904602647</v>
      </c>
      <c r="I14" s="55">
        <v>606.4136854433109</v>
      </c>
      <c r="J14" s="55">
        <v>316.95492701566752</v>
      </c>
      <c r="K14" s="55">
        <v>151.75922617565345</v>
      </c>
      <c r="L14" s="55">
        <v>249.96376803577522</v>
      </c>
      <c r="M14" s="55">
        <v>1787.5114108732701</v>
      </c>
      <c r="N14" s="55">
        <v>-188.54363905955853</v>
      </c>
      <c r="O14" s="55">
        <v>425.04669464680745</v>
      </c>
      <c r="P14" s="55">
        <v>139.94442830347822</v>
      </c>
      <c r="Q14" s="55">
        <v>442.56309513199903</v>
      </c>
      <c r="R14" s="55">
        <v>1098.7109425589106</v>
      </c>
      <c r="S14" s="55">
        <v>-709.74416450912736</v>
      </c>
      <c r="T14" s="55">
        <v>487.03778022485687</v>
      </c>
      <c r="U14" s="55">
        <v>372.93582666884549</v>
      </c>
      <c r="V14" s="55">
        <v>-48.117700619002363</v>
      </c>
      <c r="W14" s="55">
        <v>49.315980508876983</v>
      </c>
      <c r="X14" s="104">
        <v>290.80974772061995</v>
      </c>
      <c r="Y14" s="104">
        <v>258.02182226531829</v>
      </c>
      <c r="Z14" s="104">
        <v>-136.58287728292964</v>
      </c>
      <c r="AA14" s="104">
        <v>283.84378591403549</v>
      </c>
      <c r="AB14" s="104">
        <v>240.09116115943448</v>
      </c>
      <c r="AC14" s="104">
        <v>444.18900588374618</v>
      </c>
    </row>
    <row r="15" spans="1:29" s="55" customFormat="1" ht="15.75" customHeight="1" x14ac:dyDescent="0.2">
      <c r="A15" s="102"/>
      <c r="B15" s="72"/>
      <c r="C15" s="72"/>
      <c r="D15" s="72" t="s">
        <v>182</v>
      </c>
      <c r="E15" s="72"/>
      <c r="F15" s="72"/>
      <c r="G15" s="55">
        <v>97.340661331299998</v>
      </c>
      <c r="H15" s="55">
        <v>-19.532790238499999</v>
      </c>
      <c r="I15" s="55">
        <v>11.229820788969029</v>
      </c>
      <c r="J15" s="55">
        <v>5.3041560814000004</v>
      </c>
      <c r="K15" s="55">
        <v>-12.906378455546815</v>
      </c>
      <c r="L15" s="55">
        <v>-67.360903642457146</v>
      </c>
      <c r="M15" s="55">
        <v>122.3617475913</v>
      </c>
      <c r="N15" s="55">
        <v>-245.25408840883227</v>
      </c>
      <c r="O15" s="55">
        <v>146.90567621835714</v>
      </c>
      <c r="P15" s="55">
        <v>123.83299293699183</v>
      </c>
      <c r="Q15" s="55">
        <v>-63.903729240089817</v>
      </c>
      <c r="R15" s="55">
        <v>-7.2973189133554044</v>
      </c>
      <c r="S15" s="55">
        <v>57.961578158887384</v>
      </c>
      <c r="T15" s="55">
        <v>20.588155608614152</v>
      </c>
      <c r="U15" s="55">
        <v>245.10432139307679</v>
      </c>
      <c r="V15" s="55">
        <v>45.636215721883758</v>
      </c>
      <c r="W15" s="55">
        <v>60.326142761767251</v>
      </c>
      <c r="X15" s="104">
        <v>127.65206068958321</v>
      </c>
      <c r="Y15" s="104">
        <v>37.151446358748316</v>
      </c>
      <c r="Z15" s="104">
        <v>8.1341123281705165</v>
      </c>
      <c r="AA15" s="104">
        <v>119.97526255728764</v>
      </c>
      <c r="AB15" s="104">
        <v>53.650777327507754</v>
      </c>
      <c r="AC15" s="104">
        <v>10.50871624236877</v>
      </c>
    </row>
    <row r="16" spans="1:29" s="55" customFormat="1" ht="15.75" customHeight="1" x14ac:dyDescent="0.2">
      <c r="A16" s="102"/>
      <c r="B16" s="72"/>
      <c r="C16" s="72"/>
      <c r="D16" s="72" t="s">
        <v>183</v>
      </c>
      <c r="E16" s="72"/>
      <c r="F16" s="72"/>
      <c r="G16" s="55">
        <v>0</v>
      </c>
      <c r="H16" s="55">
        <v>0</v>
      </c>
      <c r="I16" s="55">
        <v>0</v>
      </c>
      <c r="J16" s="55">
        <v>0</v>
      </c>
      <c r="K16" s="55">
        <v>4.6509081818181801E-2</v>
      </c>
      <c r="L16" s="55">
        <v>-4.7434998990000006</v>
      </c>
      <c r="M16" s="55">
        <v>0</v>
      </c>
      <c r="N16" s="55">
        <v>0</v>
      </c>
      <c r="O16" s="55">
        <v>0</v>
      </c>
      <c r="P16" s="55">
        <v>0</v>
      </c>
      <c r="Q16" s="55">
        <v>0</v>
      </c>
      <c r="R16" s="55">
        <v>0</v>
      </c>
      <c r="S16" s="55">
        <v>0</v>
      </c>
      <c r="T16" s="55">
        <v>0</v>
      </c>
      <c r="U16" s="55">
        <v>0</v>
      </c>
      <c r="V16" s="55">
        <v>0</v>
      </c>
      <c r="W16" s="55">
        <v>0</v>
      </c>
      <c r="X16" s="104">
        <v>0</v>
      </c>
      <c r="Y16" s="104">
        <v>0</v>
      </c>
      <c r="Z16" s="104">
        <v>0</v>
      </c>
      <c r="AA16" s="104">
        <v>0</v>
      </c>
      <c r="AB16" s="104">
        <v>0</v>
      </c>
      <c r="AC16" s="104">
        <v>0</v>
      </c>
    </row>
    <row r="17" spans="1:31" s="53" customFormat="1" ht="15.75" customHeight="1" x14ac:dyDescent="0.25">
      <c r="A17" s="102"/>
      <c r="B17" s="72"/>
      <c r="C17" s="72"/>
      <c r="D17" s="72" t="s">
        <v>184</v>
      </c>
      <c r="E17" s="72"/>
      <c r="F17" s="72"/>
      <c r="G17" s="55">
        <v>-395.74005697025774</v>
      </c>
      <c r="H17" s="55">
        <v>-547.3739132054194</v>
      </c>
      <c r="I17" s="55">
        <v>479.57583544633229</v>
      </c>
      <c r="J17" s="55">
        <v>168.79065257700029</v>
      </c>
      <c r="K17" s="55">
        <v>-54.455624260549484</v>
      </c>
      <c r="L17" s="55">
        <v>53.847913777462963</v>
      </c>
      <c r="M17" s="55">
        <v>1310.58528041503</v>
      </c>
      <c r="N17" s="55">
        <v>-247.0454456745083</v>
      </c>
      <c r="O17" s="55">
        <v>32.19374366763077</v>
      </c>
      <c r="P17" s="55">
        <v>-203.3838833109603</v>
      </c>
      <c r="Q17" s="55">
        <v>377.38807623073149</v>
      </c>
      <c r="R17" s="55">
        <v>963.86059828420821</v>
      </c>
      <c r="S17" s="55">
        <v>-897.25967827394857</v>
      </c>
      <c r="T17" s="55">
        <v>337.49934043173926</v>
      </c>
      <c r="U17" s="55">
        <v>-29.983814270795961</v>
      </c>
      <c r="V17" s="55">
        <v>-232.97691611087527</v>
      </c>
      <c r="W17" s="55">
        <v>-83.839836757487205</v>
      </c>
      <c r="X17" s="104">
        <v>61.877851163268019</v>
      </c>
      <c r="Y17" s="104">
        <v>139.43267072398248</v>
      </c>
      <c r="Z17" s="104">
        <v>-203.11536585852446</v>
      </c>
      <c r="AA17" s="104">
        <v>79.199933961407851</v>
      </c>
      <c r="AB17" s="104">
        <v>-8.053737816430953</v>
      </c>
      <c r="AC17" s="104">
        <v>244.42166363290198</v>
      </c>
      <c r="AD17" s="55"/>
      <c r="AE17" s="55"/>
    </row>
    <row r="18" spans="1:31" s="55" customFormat="1" ht="15.75" customHeight="1" x14ac:dyDescent="0.2">
      <c r="A18" s="102"/>
      <c r="B18" s="72"/>
      <c r="C18" s="72"/>
      <c r="D18" s="72" t="s">
        <v>185</v>
      </c>
      <c r="E18" s="72"/>
      <c r="F18" s="72"/>
      <c r="G18" s="108">
        <v>94.851709932414849</v>
      </c>
      <c r="H18" s="55">
        <v>126.07858439789285</v>
      </c>
      <c r="I18" s="55">
        <v>115.60802920800955</v>
      </c>
      <c r="J18" s="55">
        <v>142.86011835726723</v>
      </c>
      <c r="K18" s="55">
        <v>219.07471980993157</v>
      </c>
      <c r="L18" s="55">
        <v>268.2202577997694</v>
      </c>
      <c r="M18" s="55">
        <v>354.56438286694026</v>
      </c>
      <c r="N18" s="55">
        <v>303.75589502378205</v>
      </c>
      <c r="O18" s="55">
        <v>245.94727476081954</v>
      </c>
      <c r="P18" s="55">
        <v>219.49531867744668</v>
      </c>
      <c r="Q18" s="55">
        <v>129.07874814135738</v>
      </c>
      <c r="R18" s="55">
        <v>142.14766318805772</v>
      </c>
      <c r="S18" s="55">
        <v>129.55393560593384</v>
      </c>
      <c r="T18" s="55">
        <v>128.95028418450349</v>
      </c>
      <c r="U18" s="55">
        <v>157.81531954656469</v>
      </c>
      <c r="V18" s="55">
        <v>139.22299976998914</v>
      </c>
      <c r="W18" s="55">
        <v>72.829674504596937</v>
      </c>
      <c r="X18" s="104">
        <v>101.27983586776875</v>
      </c>
      <c r="Y18" s="104">
        <v>81.437705182587479</v>
      </c>
      <c r="Z18" s="104">
        <v>58.398376247424281</v>
      </c>
      <c r="AA18" s="104">
        <v>84.668589395339993</v>
      </c>
      <c r="AB18" s="104">
        <v>194.49412164835769</v>
      </c>
      <c r="AC18" s="104">
        <v>189.25862600847546</v>
      </c>
    </row>
    <row r="19" spans="1:31" s="53" customFormat="1" ht="15.75" customHeight="1" x14ac:dyDescent="0.25">
      <c r="A19" s="101">
        <v>2</v>
      </c>
      <c r="B19" s="74" t="s">
        <v>133</v>
      </c>
      <c r="C19" s="74"/>
      <c r="D19" s="74"/>
      <c r="E19" s="74"/>
      <c r="F19" s="74"/>
      <c r="G19" s="53">
        <v>12.38220601407798</v>
      </c>
      <c r="H19" s="53">
        <v>-102.65027752452977</v>
      </c>
      <c r="I19" s="53">
        <v>-114.66691062987513</v>
      </c>
      <c r="J19" s="53">
        <v>-64.469176035742464</v>
      </c>
      <c r="K19" s="53">
        <v>-30.466148370761445</v>
      </c>
      <c r="L19" s="53">
        <v>-40.052612462600131</v>
      </c>
      <c r="M19" s="53">
        <v>85.621086507773725</v>
      </c>
      <c r="N19" s="53">
        <v>-108.72309635879975</v>
      </c>
      <c r="O19" s="53">
        <v>-76.169865123955418</v>
      </c>
      <c r="P19" s="53">
        <v>3.5588287448169993</v>
      </c>
      <c r="Q19" s="53">
        <v>-15.957937830564489</v>
      </c>
      <c r="R19" s="53">
        <v>-22.030358374188559</v>
      </c>
      <c r="S19" s="53">
        <v>-257.94562917701768</v>
      </c>
      <c r="T19" s="53">
        <v>-142.33414107680696</v>
      </c>
      <c r="U19" s="53">
        <v>-194.90655823521411</v>
      </c>
      <c r="V19" s="53">
        <v>-108.58548927824472</v>
      </c>
      <c r="W19" s="53">
        <v>-68.366224334915245</v>
      </c>
      <c r="X19" s="107">
        <v>167.11114205016401</v>
      </c>
      <c r="Y19" s="107">
        <v>-66.305816565582944</v>
      </c>
      <c r="Z19" s="107">
        <v>84.21550946953684</v>
      </c>
      <c r="AA19" s="107">
        <v>-341.54933840031492</v>
      </c>
      <c r="AB19" s="107">
        <v>119.4510561414063</v>
      </c>
      <c r="AC19" s="107">
        <v>576.30304132166714</v>
      </c>
    </row>
    <row r="20" spans="1:31" s="55" customFormat="1" ht="15.75" customHeight="1" x14ac:dyDescent="0.2">
      <c r="A20" s="103"/>
      <c r="B20" s="72"/>
      <c r="C20" s="72" t="s">
        <v>131</v>
      </c>
      <c r="D20" s="72"/>
      <c r="E20" s="72"/>
      <c r="F20" s="72"/>
      <c r="G20" s="108">
        <v>86.320152366077963</v>
      </c>
      <c r="H20" s="55">
        <v>-71.405156034142379</v>
      </c>
      <c r="I20" s="55">
        <v>-12.633057089575168</v>
      </c>
      <c r="J20" s="55">
        <v>54.862402310557485</v>
      </c>
      <c r="K20" s="55">
        <v>80.312896617738517</v>
      </c>
      <c r="L20" s="55">
        <v>33.132645896199868</v>
      </c>
      <c r="M20" s="55">
        <v>150.1312613780737</v>
      </c>
      <c r="N20" s="55">
        <v>46.963769896200233</v>
      </c>
      <c r="O20" s="55">
        <v>4.801425205244584</v>
      </c>
      <c r="P20" s="55">
        <v>29.440431371850437</v>
      </c>
      <c r="Q20" s="55">
        <v>5.6936830274354833</v>
      </c>
      <c r="R20" s="55">
        <v>18.007468533811434</v>
      </c>
      <c r="S20" s="55">
        <v>39.499046380382481</v>
      </c>
      <c r="T20" s="55">
        <v>13.98372166579307</v>
      </c>
      <c r="U20" s="55">
        <v>63.125783295785837</v>
      </c>
      <c r="V20" s="55">
        <v>84.752811530955285</v>
      </c>
      <c r="W20" s="55">
        <v>82.106364166938818</v>
      </c>
      <c r="X20" s="104">
        <v>133.72326218386399</v>
      </c>
      <c r="Y20" s="104">
        <v>87.812191407717023</v>
      </c>
      <c r="Z20" s="104">
        <v>37.580199220636828</v>
      </c>
      <c r="AA20" s="104">
        <v>-34.759858901347968</v>
      </c>
      <c r="AB20" s="104">
        <v>66.164417691278402</v>
      </c>
      <c r="AC20" s="104">
        <v>244.15686654928663</v>
      </c>
    </row>
    <row r="21" spans="1:31" s="55" customFormat="1" ht="15.75" customHeight="1" x14ac:dyDescent="0.2">
      <c r="A21" s="103"/>
      <c r="B21" s="72"/>
      <c r="C21" s="72"/>
      <c r="D21" s="72" t="s">
        <v>186</v>
      </c>
      <c r="E21" s="72"/>
      <c r="F21" s="72"/>
      <c r="G21" s="55">
        <v>80.679735480004211</v>
      </c>
      <c r="H21" s="55">
        <v>-10.588941428279099</v>
      </c>
      <c r="I21" s="55">
        <v>8.5688359968248449</v>
      </c>
      <c r="J21" s="55">
        <v>34.805353096157489</v>
      </c>
      <c r="K21" s="55">
        <v>65.822536757965963</v>
      </c>
      <c r="L21" s="55">
        <v>5.9605156772998953</v>
      </c>
      <c r="M21" s="55">
        <v>134.77292354147369</v>
      </c>
      <c r="N21" s="55">
        <v>69.932342637700287</v>
      </c>
      <c r="O21" s="55">
        <v>22.3909544460098</v>
      </c>
      <c r="P21" s="55">
        <v>-16.293204087236518</v>
      </c>
      <c r="Q21" s="55">
        <v>1.4296463518367091</v>
      </c>
      <c r="R21" s="55">
        <v>6.3911262194960727</v>
      </c>
      <c r="S21" s="55">
        <v>-318.38954210731754</v>
      </c>
      <c r="T21" s="55">
        <v>90.180754641693056</v>
      </c>
      <c r="U21" s="55">
        <v>26.397055528085829</v>
      </c>
      <c r="V21" s="55">
        <v>15.598230386800026</v>
      </c>
      <c r="W21" s="55">
        <v>5.2454076186387724</v>
      </c>
      <c r="X21" s="104">
        <v>5.7626792490413337</v>
      </c>
      <c r="Y21" s="104">
        <v>32.172011763617029</v>
      </c>
      <c r="Z21" s="104">
        <v>16.017628225369421</v>
      </c>
      <c r="AA21" s="104">
        <v>44.535581426151907</v>
      </c>
      <c r="AB21" s="104">
        <v>-12.599333596321628</v>
      </c>
      <c r="AC21" s="104">
        <v>134.28195806502953</v>
      </c>
    </row>
    <row r="22" spans="1:31" s="55" customFormat="1" ht="15.75" customHeight="1" x14ac:dyDescent="0.2">
      <c r="A22" s="103"/>
      <c r="B22" s="72"/>
      <c r="C22" s="72"/>
      <c r="D22" s="72" t="s">
        <v>187</v>
      </c>
      <c r="E22" s="72"/>
      <c r="F22" s="72"/>
      <c r="G22" s="55">
        <v>5.6404168860737585</v>
      </c>
      <c r="H22" s="55">
        <v>-60.81621460586328</v>
      </c>
      <c r="I22" s="55">
        <v>-21.201893086400013</v>
      </c>
      <c r="J22" s="55">
        <v>20.057049214399999</v>
      </c>
      <c r="K22" s="55">
        <v>14.490359859772546</v>
      </c>
      <c r="L22" s="55">
        <v>27.172130218899973</v>
      </c>
      <c r="M22" s="55">
        <v>15.358337836600015</v>
      </c>
      <c r="N22" s="55">
        <v>-22.968572741500054</v>
      </c>
      <c r="O22" s="55">
        <v>-17.589529240765216</v>
      </c>
      <c r="P22" s="55">
        <v>45.733635459086955</v>
      </c>
      <c r="Q22" s="55">
        <v>4.2640366755987742</v>
      </c>
      <c r="R22" s="55">
        <v>11.616342314315361</v>
      </c>
      <c r="S22" s="55">
        <v>357.88858848770002</v>
      </c>
      <c r="T22" s="55">
        <v>-76.197032975899987</v>
      </c>
      <c r="U22" s="55">
        <v>36.728727767700008</v>
      </c>
      <c r="V22" s="55">
        <v>69.154581144155259</v>
      </c>
      <c r="W22" s="55">
        <v>76.860956548300038</v>
      </c>
      <c r="X22" s="104">
        <v>127.96058293482267</v>
      </c>
      <c r="Y22" s="104">
        <v>55.640179644099987</v>
      </c>
      <c r="Z22" s="104">
        <v>21.562570995267407</v>
      </c>
      <c r="AA22" s="104">
        <v>-79.295440327499875</v>
      </c>
      <c r="AB22" s="104">
        <v>78.76375128760003</v>
      </c>
      <c r="AC22" s="104">
        <v>109.87490848425711</v>
      </c>
    </row>
    <row r="23" spans="1:31" s="55" customFormat="1" ht="15.75" customHeight="1" x14ac:dyDescent="0.2">
      <c r="A23" s="103"/>
      <c r="B23" s="72"/>
      <c r="C23" s="72"/>
      <c r="D23" s="72"/>
      <c r="E23" s="72" t="s">
        <v>188</v>
      </c>
      <c r="F23" s="72"/>
      <c r="G23" s="55">
        <v>5.2713259518999998</v>
      </c>
      <c r="H23" s="55">
        <v>1.3521109153190451</v>
      </c>
      <c r="I23" s="55">
        <v>11.728141570700002</v>
      </c>
      <c r="J23" s="55">
        <v>11.327939203200003</v>
      </c>
      <c r="K23" s="55">
        <v>9.2109222067000012</v>
      </c>
      <c r="L23" s="55">
        <v>8.5077641134999986</v>
      </c>
      <c r="M23" s="55">
        <v>7.8819182966000092</v>
      </c>
      <c r="N23" s="55">
        <v>15.489312250199973</v>
      </c>
      <c r="O23" s="55">
        <v>-8.9438808088999764</v>
      </c>
      <c r="P23" s="55">
        <v>16.069795963800019</v>
      </c>
      <c r="Q23" s="55">
        <v>-6.3349154170000048</v>
      </c>
      <c r="R23" s="55">
        <v>32.566158498900009</v>
      </c>
      <c r="S23" s="55">
        <v>5.5263763112999982</v>
      </c>
      <c r="T23" s="55">
        <v>-43.649663626400006</v>
      </c>
      <c r="U23" s="55">
        <v>-5.5327074481999929</v>
      </c>
      <c r="V23" s="55">
        <v>22.993608805400015</v>
      </c>
      <c r="W23" s="55">
        <v>41.055217388800003</v>
      </c>
      <c r="X23" s="104">
        <v>-2.0731129751766275</v>
      </c>
      <c r="Y23" s="104">
        <v>11.067514549199984</v>
      </c>
      <c r="Z23" s="104">
        <v>26.877765129553609</v>
      </c>
      <c r="AA23" s="104">
        <v>-7.2506299967999439</v>
      </c>
      <c r="AB23" s="104">
        <v>59.942652381200048</v>
      </c>
      <c r="AC23" s="104">
        <v>150.42592254425722</v>
      </c>
    </row>
    <row r="24" spans="1:31" s="55" customFormat="1" ht="15.75" customHeight="1" x14ac:dyDescent="0.2">
      <c r="A24" s="103"/>
      <c r="B24" s="72"/>
      <c r="C24" s="72"/>
      <c r="D24" s="72"/>
      <c r="E24" s="72" t="s">
        <v>189</v>
      </c>
      <c r="F24" s="72"/>
      <c r="G24" s="55">
        <v>0.36909093417375871</v>
      </c>
      <c r="H24" s="55">
        <v>-62.168325521182325</v>
      </c>
      <c r="I24" s="55">
        <v>-32.930034657100016</v>
      </c>
      <c r="J24" s="55">
        <v>8.729110011199996</v>
      </c>
      <c r="K24" s="55">
        <v>5.2794376530725451</v>
      </c>
      <c r="L24" s="55">
        <v>18.664366105399974</v>
      </c>
      <c r="M24" s="55">
        <v>7.4764195400000055</v>
      </c>
      <c r="N24" s="55">
        <v>-38.457884991700027</v>
      </c>
      <c r="O24" s="55">
        <v>-8.64564843186524</v>
      </c>
      <c r="P24" s="55">
        <v>29.663839495286936</v>
      </c>
      <c r="Q24" s="55">
        <v>10.598952092598779</v>
      </c>
      <c r="R24" s="55">
        <v>-20.949816184584648</v>
      </c>
      <c r="S24" s="55">
        <v>352.36221217640002</v>
      </c>
      <c r="T24" s="55">
        <v>-32.547369349499981</v>
      </c>
      <c r="U24" s="55">
        <v>42.261435215900001</v>
      </c>
      <c r="V24" s="55">
        <v>46.160972338755244</v>
      </c>
      <c r="W24" s="55">
        <v>35.805739159500035</v>
      </c>
      <c r="X24" s="104">
        <v>130.0336959099993</v>
      </c>
      <c r="Y24" s="104">
        <v>44.572665094900003</v>
      </c>
      <c r="Z24" s="104">
        <v>-5.3151941342862017</v>
      </c>
      <c r="AA24" s="104">
        <v>-72.044810330699931</v>
      </c>
      <c r="AB24" s="104">
        <v>18.821098906399982</v>
      </c>
      <c r="AC24" s="104">
        <v>-40.551014060000114</v>
      </c>
    </row>
    <row r="25" spans="1:31" s="55" customFormat="1" ht="15.75" customHeight="1" x14ac:dyDescent="0.2">
      <c r="A25" s="103"/>
      <c r="B25" s="72"/>
      <c r="C25" s="72" t="s">
        <v>137</v>
      </c>
      <c r="D25" s="72"/>
      <c r="E25" s="72"/>
      <c r="F25" s="72"/>
      <c r="G25" s="55">
        <v>73.937946351999983</v>
      </c>
      <c r="H25" s="55">
        <v>31.245121490387398</v>
      </c>
      <c r="I25" s="55">
        <v>102.03385354029996</v>
      </c>
      <c r="J25" s="55">
        <v>119.33157834629995</v>
      </c>
      <c r="K25" s="55">
        <v>110.77904498849996</v>
      </c>
      <c r="L25" s="55">
        <v>73.185258358799999</v>
      </c>
      <c r="M25" s="55">
        <v>64.510174870299977</v>
      </c>
      <c r="N25" s="55">
        <v>155.68686625499998</v>
      </c>
      <c r="O25" s="55">
        <v>80.971290329200002</v>
      </c>
      <c r="P25" s="55">
        <v>25.881602627033438</v>
      </c>
      <c r="Q25" s="55">
        <v>21.651620857999973</v>
      </c>
      <c r="R25" s="55">
        <v>40.037826907999992</v>
      </c>
      <c r="S25" s="55">
        <v>297.44467555740016</v>
      </c>
      <c r="T25" s="55">
        <v>156.31786274260003</v>
      </c>
      <c r="U25" s="55">
        <v>258.03234153099993</v>
      </c>
      <c r="V25" s="55">
        <v>193.33830080920001</v>
      </c>
      <c r="W25" s="55">
        <v>150.47258850185406</v>
      </c>
      <c r="X25" s="104">
        <v>-33.387879866299997</v>
      </c>
      <c r="Y25" s="104">
        <v>154.11800797329997</v>
      </c>
      <c r="Z25" s="104">
        <v>-46.635310248900005</v>
      </c>
      <c r="AA25" s="104">
        <v>306.78947949896695</v>
      </c>
      <c r="AB25" s="104">
        <v>-53.286638450127903</v>
      </c>
      <c r="AC25" s="104">
        <v>-332.1461747723805</v>
      </c>
    </row>
    <row r="26" spans="1:31" s="55" customFormat="1" ht="15.75" customHeight="1" x14ac:dyDescent="0.2">
      <c r="A26" s="103"/>
      <c r="B26" s="72"/>
      <c r="C26" s="72"/>
      <c r="D26" s="72" t="s">
        <v>186</v>
      </c>
      <c r="E26" s="72"/>
      <c r="F26" s="72"/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0</v>
      </c>
      <c r="N26" s="55">
        <v>0</v>
      </c>
      <c r="O26" s="55">
        <v>0</v>
      </c>
      <c r="P26" s="55">
        <v>0</v>
      </c>
      <c r="Q26" s="55">
        <v>0</v>
      </c>
      <c r="R26" s="55">
        <v>0</v>
      </c>
      <c r="S26" s="55">
        <v>0</v>
      </c>
      <c r="T26" s="55">
        <v>0</v>
      </c>
      <c r="U26" s="55">
        <v>0</v>
      </c>
      <c r="V26" s="55">
        <v>0</v>
      </c>
      <c r="W26" s="55">
        <v>0</v>
      </c>
      <c r="X26" s="104">
        <v>0</v>
      </c>
      <c r="Y26" s="104">
        <v>5.0000299999999999E-3</v>
      </c>
      <c r="Z26" s="104">
        <v>0.143256735</v>
      </c>
      <c r="AA26" s="104">
        <v>-7.33264E-2</v>
      </c>
      <c r="AB26" s="104">
        <v>-0.57928951407206686</v>
      </c>
      <c r="AC26" s="104">
        <v>9.145759769999999E-2</v>
      </c>
    </row>
    <row r="27" spans="1:31" s="55" customFormat="1" ht="15.75" customHeight="1" x14ac:dyDescent="0.2">
      <c r="A27" s="103"/>
      <c r="B27" s="72"/>
      <c r="C27" s="72"/>
      <c r="D27" s="72" t="s">
        <v>187</v>
      </c>
      <c r="E27" s="72"/>
      <c r="F27" s="72"/>
      <c r="G27" s="55">
        <v>73.937946351999983</v>
      </c>
      <c r="H27" s="55">
        <v>31.245121490387398</v>
      </c>
      <c r="I27" s="55">
        <v>102.03385354029996</v>
      </c>
      <c r="J27" s="55">
        <v>119.33157834629995</v>
      </c>
      <c r="K27" s="55">
        <v>110.77904498849996</v>
      </c>
      <c r="L27" s="55">
        <v>73.185258358799999</v>
      </c>
      <c r="M27" s="55">
        <v>64.510174870299977</v>
      </c>
      <c r="N27" s="55">
        <v>155.68686625499998</v>
      </c>
      <c r="O27" s="55">
        <v>80.971290329200002</v>
      </c>
      <c r="P27" s="55">
        <v>25.881602627033438</v>
      </c>
      <c r="Q27" s="55">
        <v>21.651620857999973</v>
      </c>
      <c r="R27" s="55">
        <v>40.037826907999992</v>
      </c>
      <c r="S27" s="55">
        <v>297.44467555740016</v>
      </c>
      <c r="T27" s="55">
        <v>156.31786274260003</v>
      </c>
      <c r="U27" s="55">
        <v>258.03234153099993</v>
      </c>
      <c r="V27" s="55">
        <v>193.33830080920001</v>
      </c>
      <c r="W27" s="55">
        <v>150.47258850185406</v>
      </c>
      <c r="X27" s="104">
        <v>-33.387879866299997</v>
      </c>
      <c r="Y27" s="104">
        <v>154.11300794329998</v>
      </c>
      <c r="Z27" s="104">
        <v>-46.778566983900006</v>
      </c>
      <c r="AA27" s="104">
        <v>306.86280589896694</v>
      </c>
      <c r="AB27" s="104">
        <v>-52.707348936055837</v>
      </c>
      <c r="AC27" s="104">
        <v>-332.23763237008052</v>
      </c>
    </row>
    <row r="28" spans="1:31" s="55" customFormat="1" ht="15.75" customHeight="1" x14ac:dyDescent="0.2">
      <c r="A28" s="103"/>
      <c r="B28" s="72"/>
      <c r="C28" s="72"/>
      <c r="D28" s="72"/>
      <c r="E28" s="72" t="s">
        <v>188</v>
      </c>
      <c r="F28" s="72"/>
      <c r="G28" s="55">
        <v>1.7899999999999994</v>
      </c>
      <c r="H28" s="55">
        <v>-1.7531273246000003</v>
      </c>
      <c r="I28" s="55">
        <v>0</v>
      </c>
      <c r="J28" s="55">
        <v>2.65</v>
      </c>
      <c r="K28" s="55">
        <v>1.2879999999999994</v>
      </c>
      <c r="L28" s="55">
        <v>-3.8035262901999984</v>
      </c>
      <c r="M28" s="55">
        <v>0</v>
      </c>
      <c r="N28" s="55">
        <v>-5.8665459999999975E-2</v>
      </c>
      <c r="O28" s="55">
        <v>0</v>
      </c>
      <c r="P28" s="55">
        <v>0</v>
      </c>
      <c r="Q28" s="55">
        <v>0</v>
      </c>
      <c r="R28" s="55">
        <v>11.654999999999999</v>
      </c>
      <c r="S28" s="55">
        <v>-11.654999999999999</v>
      </c>
      <c r="T28" s="55">
        <v>0</v>
      </c>
      <c r="U28" s="55">
        <v>0</v>
      </c>
      <c r="V28" s="55">
        <v>0</v>
      </c>
      <c r="W28" s="55">
        <v>0</v>
      </c>
      <c r="X28" s="104">
        <v>1.2E-2</v>
      </c>
      <c r="Y28" s="104">
        <v>0</v>
      </c>
      <c r="Z28" s="104">
        <v>-0.74017642019999996</v>
      </c>
      <c r="AA28" s="104">
        <v>-1.0720241250000004</v>
      </c>
      <c r="AB28" s="104">
        <v>-0.19778017879999998</v>
      </c>
      <c r="AC28" s="104">
        <v>-0.59206149190000001</v>
      </c>
    </row>
    <row r="29" spans="1:31" s="55" customFormat="1" ht="15.75" customHeight="1" x14ac:dyDescent="0.2">
      <c r="A29" s="103"/>
      <c r="B29" s="72"/>
      <c r="C29" s="72"/>
      <c r="D29" s="72"/>
      <c r="E29" s="72" t="s">
        <v>189</v>
      </c>
      <c r="F29" s="72"/>
      <c r="G29" s="55">
        <v>72.147946351999977</v>
      </c>
      <c r="H29" s="55">
        <v>32.998248814987399</v>
      </c>
      <c r="I29" s="55">
        <v>102.03385354029996</v>
      </c>
      <c r="J29" s="55">
        <v>116.68157834629994</v>
      </c>
      <c r="K29" s="55">
        <v>109.49104498849997</v>
      </c>
      <c r="L29" s="55">
        <v>76.988784648999996</v>
      </c>
      <c r="M29" s="55">
        <v>64.510174870299977</v>
      </c>
      <c r="N29" s="55">
        <v>155.74553171499997</v>
      </c>
      <c r="O29" s="55">
        <v>80.971290329200002</v>
      </c>
      <c r="P29" s="55">
        <v>25.881602627033438</v>
      </c>
      <c r="Q29" s="55">
        <v>21.651620857999973</v>
      </c>
      <c r="R29" s="55">
        <v>28.382826907999991</v>
      </c>
      <c r="S29" s="55">
        <v>309.09967555740013</v>
      </c>
      <c r="T29" s="55">
        <v>156.31786274260003</v>
      </c>
      <c r="U29" s="55">
        <v>258.03234153099993</v>
      </c>
      <c r="V29" s="55">
        <v>193.33830080920001</v>
      </c>
      <c r="W29" s="55">
        <v>150.47258850185406</v>
      </c>
      <c r="X29" s="104">
        <v>-33.399879866299997</v>
      </c>
      <c r="Y29" s="104">
        <v>154.11300794329998</v>
      </c>
      <c r="Z29" s="104">
        <v>-46.038390563700005</v>
      </c>
      <c r="AA29" s="104">
        <v>307.93483002396692</v>
      </c>
      <c r="AB29" s="104">
        <v>-52.509568757255835</v>
      </c>
      <c r="AC29" s="104">
        <v>-331.64557087818054</v>
      </c>
    </row>
    <row r="30" spans="1:31" s="53" customFormat="1" ht="15.75" customHeight="1" x14ac:dyDescent="0.25">
      <c r="A30" s="101">
        <v>3</v>
      </c>
      <c r="B30" s="74" t="s">
        <v>134</v>
      </c>
      <c r="C30" s="74"/>
      <c r="D30" s="74"/>
      <c r="E30" s="74"/>
      <c r="F30" s="74"/>
      <c r="G30" s="53">
        <v>0</v>
      </c>
      <c r="H30" s="53">
        <v>0</v>
      </c>
      <c r="I30" s="53">
        <v>0</v>
      </c>
      <c r="J30" s="53">
        <v>-0.16382080000000074</v>
      </c>
      <c r="K30" s="53">
        <v>2.4629016818181739</v>
      </c>
      <c r="L30" s="53">
        <v>-2.7488294130999971</v>
      </c>
      <c r="M30" s="53">
        <v>4.8074925000000022</v>
      </c>
      <c r="N30" s="53">
        <v>-1.8408521099999993</v>
      </c>
      <c r="O30" s="53">
        <v>18.406413454065213</v>
      </c>
      <c r="P30" s="53">
        <v>1.6925613499999996</v>
      </c>
      <c r="Q30" s="53">
        <v>0</v>
      </c>
      <c r="R30" s="53">
        <v>0</v>
      </c>
      <c r="S30" s="53">
        <v>-2.934365616</v>
      </c>
      <c r="T30" s="53">
        <v>-0.8986748699999999</v>
      </c>
      <c r="U30" s="53">
        <v>6.5785260179999998</v>
      </c>
      <c r="V30" s="53">
        <v>72.420534388999997</v>
      </c>
      <c r="W30" s="53">
        <v>97.921405661000009</v>
      </c>
      <c r="X30" s="107">
        <v>42.145221892999992</v>
      </c>
      <c r="Y30" s="107">
        <v>10.958613913399999</v>
      </c>
      <c r="Z30" s="107">
        <v>-6.8675290673999996</v>
      </c>
      <c r="AA30" s="107">
        <v>7.4266234342999962</v>
      </c>
      <c r="AB30" s="107">
        <v>-59.131247732600002</v>
      </c>
      <c r="AC30" s="107">
        <v>-7.1046970469000019</v>
      </c>
    </row>
    <row r="31" spans="1:31" s="55" customFormat="1" ht="15.75" customHeight="1" x14ac:dyDescent="0.2">
      <c r="A31" s="103"/>
      <c r="B31" s="72"/>
      <c r="C31" s="72" t="s">
        <v>131</v>
      </c>
      <c r="D31" s="72"/>
      <c r="E31" s="72"/>
      <c r="F31" s="72"/>
      <c r="G31" s="55">
        <v>0</v>
      </c>
      <c r="H31" s="55">
        <v>0</v>
      </c>
      <c r="I31" s="55">
        <v>0</v>
      </c>
      <c r="J31" s="55">
        <v>-0.16382080000000074</v>
      </c>
      <c r="K31" s="55">
        <v>-0.32764159999999964</v>
      </c>
      <c r="L31" s="55">
        <v>-4.5883606999999955</v>
      </c>
      <c r="M31" s="55">
        <v>-2.124318299999997</v>
      </c>
      <c r="N31" s="55">
        <v>-5.0692692599999987</v>
      </c>
      <c r="O31" s="55">
        <v>-0.21851853043478278</v>
      </c>
      <c r="P31" s="55">
        <v>-1.1150357499999997</v>
      </c>
      <c r="Q31" s="55">
        <v>0</v>
      </c>
      <c r="R31" s="55">
        <v>0</v>
      </c>
      <c r="S31" s="55">
        <v>-2.9329132100000002</v>
      </c>
      <c r="T31" s="55">
        <v>-1.82910792</v>
      </c>
      <c r="U31" s="55">
        <v>-1.9789379009999999</v>
      </c>
      <c r="V31" s="55">
        <v>0</v>
      </c>
      <c r="W31" s="55">
        <v>0</v>
      </c>
      <c r="X31" s="104">
        <v>1.2E-2</v>
      </c>
      <c r="Y31" s="104">
        <v>-0.1408577134</v>
      </c>
      <c r="Z31" s="104">
        <v>-6.3452493873999991</v>
      </c>
      <c r="AA31" s="104">
        <v>-6.351704916300001</v>
      </c>
      <c r="AB31" s="104">
        <v>-59.131247732600002</v>
      </c>
      <c r="AC31" s="104">
        <v>-18.007900110600001</v>
      </c>
    </row>
    <row r="32" spans="1:31" s="55" customFormat="1" ht="15.75" customHeight="1" x14ac:dyDescent="0.2">
      <c r="A32" s="103"/>
      <c r="B32" s="72"/>
      <c r="C32" s="72"/>
      <c r="D32" s="72" t="s">
        <v>190</v>
      </c>
      <c r="E32" s="72"/>
      <c r="F32" s="72"/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  <c r="O32" s="55">
        <v>0</v>
      </c>
      <c r="P32" s="55">
        <v>0</v>
      </c>
      <c r="Q32" s="55">
        <v>0</v>
      </c>
      <c r="R32" s="55">
        <v>0</v>
      </c>
      <c r="S32" s="55">
        <v>0</v>
      </c>
      <c r="T32" s="55">
        <v>0</v>
      </c>
      <c r="U32" s="55">
        <v>0</v>
      </c>
      <c r="V32" s="55">
        <v>0</v>
      </c>
      <c r="W32" s="55">
        <v>0</v>
      </c>
      <c r="X32" s="104">
        <v>1.2E-2</v>
      </c>
      <c r="Y32" s="104">
        <v>0</v>
      </c>
      <c r="Z32" s="104">
        <v>0</v>
      </c>
      <c r="AA32" s="104">
        <v>0</v>
      </c>
      <c r="AB32" s="104">
        <v>0</v>
      </c>
      <c r="AC32" s="104">
        <v>0</v>
      </c>
    </row>
    <row r="33" spans="1:31" s="55" customFormat="1" ht="15.75" customHeight="1" x14ac:dyDescent="0.2">
      <c r="A33" s="103"/>
      <c r="B33" s="72"/>
      <c r="C33" s="72"/>
      <c r="D33" s="72" t="s">
        <v>191</v>
      </c>
      <c r="E33" s="72"/>
      <c r="F33" s="72"/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0</v>
      </c>
    </row>
    <row r="34" spans="1:31" s="55" customFormat="1" ht="15.75" customHeight="1" x14ac:dyDescent="0.2">
      <c r="A34" s="103"/>
      <c r="B34" s="72"/>
      <c r="C34" s="72"/>
      <c r="D34" s="72" t="s">
        <v>192</v>
      </c>
      <c r="E34" s="72"/>
      <c r="F34" s="72"/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104">
        <v>0</v>
      </c>
      <c r="Y34" s="104">
        <v>0</v>
      </c>
      <c r="Z34" s="104">
        <v>0</v>
      </c>
      <c r="AA34" s="104">
        <v>0</v>
      </c>
      <c r="AB34" s="104">
        <v>-0.71347499999999997</v>
      </c>
      <c r="AC34" s="104">
        <v>0</v>
      </c>
    </row>
    <row r="35" spans="1:31" s="55" customFormat="1" ht="15.75" customHeight="1" x14ac:dyDescent="0.2">
      <c r="A35" s="103"/>
      <c r="B35" s="72"/>
      <c r="C35" s="72"/>
      <c r="D35" s="72" t="s">
        <v>175</v>
      </c>
      <c r="E35" s="72"/>
      <c r="F35" s="72"/>
      <c r="G35" s="55">
        <v>0</v>
      </c>
      <c r="H35" s="55">
        <v>0</v>
      </c>
      <c r="I35" s="55">
        <v>0</v>
      </c>
      <c r="J35" s="55">
        <v>-0.16382080000000074</v>
      </c>
      <c r="K35" s="55">
        <v>-0.32764159999999964</v>
      </c>
      <c r="L35" s="55">
        <v>-4.5883606999999955</v>
      </c>
      <c r="M35" s="55">
        <v>-2.124318299999997</v>
      </c>
      <c r="N35" s="55">
        <v>-5.0692692599999987</v>
      </c>
      <c r="O35" s="55">
        <v>-0.21851853043478278</v>
      </c>
      <c r="P35" s="55">
        <v>-1.1150357499999997</v>
      </c>
      <c r="Q35" s="55">
        <v>0</v>
      </c>
      <c r="R35" s="55">
        <v>0</v>
      </c>
      <c r="S35" s="55">
        <v>-2.9329132100000002</v>
      </c>
      <c r="T35" s="55">
        <v>-1.82910792</v>
      </c>
      <c r="U35" s="55">
        <v>-1.9789379009999999</v>
      </c>
      <c r="V35" s="55">
        <v>0</v>
      </c>
      <c r="W35" s="55">
        <v>0</v>
      </c>
      <c r="X35" s="104">
        <v>0</v>
      </c>
      <c r="Y35" s="104">
        <v>-0.1408577134</v>
      </c>
      <c r="Z35" s="104">
        <v>-6.3452493873999991</v>
      </c>
      <c r="AA35" s="104">
        <v>-6.351704916300001</v>
      </c>
      <c r="AB35" s="104">
        <v>-58.4177727326</v>
      </c>
      <c r="AC35" s="104">
        <v>-18.007900110600001</v>
      </c>
    </row>
    <row r="36" spans="1:31" s="55" customFormat="1" ht="15.75" customHeight="1" x14ac:dyDescent="0.2">
      <c r="A36" s="103"/>
      <c r="B36" s="72"/>
      <c r="C36" s="72" t="s">
        <v>137</v>
      </c>
      <c r="D36" s="72"/>
      <c r="E36" s="72"/>
      <c r="F36" s="72"/>
      <c r="G36" s="55">
        <v>0</v>
      </c>
      <c r="H36" s="55">
        <v>0</v>
      </c>
      <c r="I36" s="55">
        <v>0</v>
      </c>
      <c r="J36" s="55">
        <v>0</v>
      </c>
      <c r="K36" s="55">
        <v>-2.7905432818181737</v>
      </c>
      <c r="L36" s="55">
        <v>-1.8395312868999985</v>
      </c>
      <c r="M36" s="55">
        <v>-6.9318107999999992</v>
      </c>
      <c r="N36" s="55">
        <v>-3.2284171499999994</v>
      </c>
      <c r="O36" s="55">
        <v>-18.624931984499995</v>
      </c>
      <c r="P36" s="55">
        <v>-2.8075970999999993</v>
      </c>
      <c r="Q36" s="55">
        <v>0</v>
      </c>
      <c r="R36" s="55">
        <v>0</v>
      </c>
      <c r="S36" s="55">
        <v>1.4524060000000001E-3</v>
      </c>
      <c r="T36" s="55">
        <v>-0.93043305000000009</v>
      </c>
      <c r="U36" s="55">
        <v>-8.5574639189999999</v>
      </c>
      <c r="V36" s="55">
        <v>-72.420534388999997</v>
      </c>
      <c r="W36" s="55">
        <v>-97.921405661000009</v>
      </c>
      <c r="X36" s="104">
        <v>-42.133221892999991</v>
      </c>
      <c r="Y36" s="104">
        <v>-11.0994716268</v>
      </c>
      <c r="Z36" s="104">
        <v>0.52227968000000002</v>
      </c>
      <c r="AA36" s="104">
        <v>-13.778328350599997</v>
      </c>
      <c r="AB36" s="104">
        <v>0</v>
      </c>
      <c r="AC36" s="104">
        <v>-10.903203063699999</v>
      </c>
    </row>
    <row r="37" spans="1:31" s="55" customFormat="1" ht="15.75" customHeight="1" x14ac:dyDescent="0.2">
      <c r="A37" s="103"/>
      <c r="B37" s="72"/>
      <c r="C37" s="72"/>
      <c r="D37" s="72" t="s">
        <v>190</v>
      </c>
      <c r="E37" s="72"/>
      <c r="F37" s="72"/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104">
        <v>1.2E-2</v>
      </c>
      <c r="Y37" s="104">
        <v>0</v>
      </c>
      <c r="Z37" s="104">
        <v>0</v>
      </c>
      <c r="AA37" s="104">
        <v>0</v>
      </c>
      <c r="AB37" s="104">
        <v>0</v>
      </c>
      <c r="AC37" s="104">
        <v>0</v>
      </c>
    </row>
    <row r="38" spans="1:31" s="55" customFormat="1" ht="15.75" customHeight="1" x14ac:dyDescent="0.2">
      <c r="A38" s="103"/>
      <c r="B38" s="72"/>
      <c r="C38" s="72"/>
      <c r="D38" s="72" t="s">
        <v>191</v>
      </c>
      <c r="E38" s="72"/>
      <c r="F38" s="72"/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5">
        <v>0</v>
      </c>
      <c r="O38" s="55">
        <v>0</v>
      </c>
      <c r="P38" s="55">
        <v>0</v>
      </c>
      <c r="Q38" s="55">
        <v>0</v>
      </c>
      <c r="R38" s="55">
        <v>0</v>
      </c>
      <c r="S38" s="55">
        <v>0</v>
      </c>
      <c r="T38" s="55">
        <v>0</v>
      </c>
      <c r="U38" s="55">
        <v>0</v>
      </c>
      <c r="V38" s="55">
        <v>0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0</v>
      </c>
    </row>
    <row r="39" spans="1:31" s="53" customFormat="1" ht="15.75" customHeight="1" x14ac:dyDescent="0.25">
      <c r="A39" s="103"/>
      <c r="B39" s="72"/>
      <c r="C39" s="72"/>
      <c r="D39" s="72" t="s">
        <v>192</v>
      </c>
      <c r="E39" s="72"/>
      <c r="F39" s="72"/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104">
        <v>0</v>
      </c>
      <c r="Y39" s="104">
        <v>-1.2815E-2</v>
      </c>
      <c r="Z39" s="104">
        <v>0</v>
      </c>
      <c r="AA39" s="104">
        <v>0</v>
      </c>
      <c r="AB39" s="104">
        <v>0</v>
      </c>
      <c r="AC39" s="104">
        <v>0</v>
      </c>
      <c r="AD39" s="55"/>
      <c r="AE39" s="55"/>
    </row>
    <row r="40" spans="1:31" s="53" customFormat="1" ht="15.75" customHeight="1" x14ac:dyDescent="0.25">
      <c r="A40" s="103"/>
      <c r="B40" s="72"/>
      <c r="C40" s="72"/>
      <c r="D40" s="72" t="s">
        <v>175</v>
      </c>
      <c r="E40" s="72"/>
      <c r="F40" s="72"/>
      <c r="G40" s="55">
        <v>0</v>
      </c>
      <c r="H40" s="55">
        <v>0</v>
      </c>
      <c r="I40" s="55">
        <v>0</v>
      </c>
      <c r="J40" s="55">
        <v>0</v>
      </c>
      <c r="K40" s="55">
        <v>-2.7905432818181737</v>
      </c>
      <c r="L40" s="55">
        <v>-1.8395312868999985</v>
      </c>
      <c r="M40" s="55">
        <v>-6.9318107999999992</v>
      </c>
      <c r="N40" s="55">
        <v>-3.2284171499999994</v>
      </c>
      <c r="O40" s="55">
        <v>-18.624931984499995</v>
      </c>
      <c r="P40" s="55">
        <v>-2.8075970999999993</v>
      </c>
      <c r="Q40" s="55">
        <v>0</v>
      </c>
      <c r="R40" s="55">
        <v>0</v>
      </c>
      <c r="S40" s="55">
        <v>1.4524060000000001E-3</v>
      </c>
      <c r="T40" s="55">
        <v>-0.93043305000000009</v>
      </c>
      <c r="U40" s="55">
        <v>-8.5574639189999999</v>
      </c>
      <c r="V40" s="55">
        <v>-72.420534388999997</v>
      </c>
      <c r="W40" s="55">
        <v>-97.921405661000009</v>
      </c>
      <c r="X40" s="104">
        <v>-42.145221892999992</v>
      </c>
      <c r="Y40" s="104">
        <v>-11.0866566268</v>
      </c>
      <c r="Z40" s="104">
        <v>0.52227968000000002</v>
      </c>
      <c r="AA40" s="104">
        <v>-13.778328350599997</v>
      </c>
      <c r="AB40" s="104">
        <v>0</v>
      </c>
      <c r="AC40" s="104">
        <v>-10.903203063699999</v>
      </c>
      <c r="AD40" s="55"/>
      <c r="AE40" s="55"/>
    </row>
    <row r="41" spans="1:31" s="53" customFormat="1" ht="15.75" customHeight="1" x14ac:dyDescent="0.25">
      <c r="A41" s="101">
        <v>4</v>
      </c>
      <c r="B41" s="74" t="s">
        <v>135</v>
      </c>
      <c r="C41" s="74"/>
      <c r="D41" s="74"/>
      <c r="E41" s="74"/>
      <c r="F41" s="74"/>
      <c r="G41" s="53">
        <v>171.31934221811815</v>
      </c>
      <c r="H41" s="53">
        <v>44.505990718364941</v>
      </c>
      <c r="I41" s="53">
        <v>97.313621715788869</v>
      </c>
      <c r="J41" s="53">
        <v>340.63899615192622</v>
      </c>
      <c r="K41" s="53">
        <v>376.40208637265641</v>
      </c>
      <c r="L41" s="53">
        <v>-10.265993658335205</v>
      </c>
      <c r="M41" s="53">
        <v>809.65289962217128</v>
      </c>
      <c r="N41" s="53">
        <v>-365.33116596519125</v>
      </c>
      <c r="O41" s="53">
        <v>-50.09940898821722</v>
      </c>
      <c r="P41" s="53">
        <v>264.59396014228832</v>
      </c>
      <c r="Q41" s="53">
        <v>-357.46186259976889</v>
      </c>
      <c r="R41" s="53">
        <v>484.4281696339313</v>
      </c>
      <c r="S41" s="53">
        <v>-271.78931601532429</v>
      </c>
      <c r="T41" s="53">
        <v>-10.281725525615222</v>
      </c>
      <c r="U41" s="53">
        <v>298.91955807844693</v>
      </c>
      <c r="V41" s="53">
        <v>-70.986071971007334</v>
      </c>
      <c r="W41" s="53">
        <v>32.69686478962074</v>
      </c>
      <c r="X41" s="107">
        <v>-34.681311121004384</v>
      </c>
      <c r="Y41" s="107">
        <v>5.5524415442707742</v>
      </c>
      <c r="Z41" s="107">
        <v>-221.04446248612879</v>
      </c>
      <c r="AA41" s="107">
        <v>-421.44779222628893</v>
      </c>
      <c r="AB41" s="107">
        <v>-426.51683766872702</v>
      </c>
      <c r="AC41" s="107">
        <v>-190.79845291138452</v>
      </c>
    </row>
    <row r="42" spans="1:31" s="53" customFormat="1" ht="15.75" customHeight="1" x14ac:dyDescent="0.25">
      <c r="A42" s="103"/>
      <c r="B42" s="72"/>
      <c r="C42" s="72" t="s">
        <v>131</v>
      </c>
      <c r="D42" s="72"/>
      <c r="E42" s="72"/>
      <c r="F42" s="72"/>
      <c r="G42" s="55">
        <v>61.846050195082597</v>
      </c>
      <c r="H42" s="55">
        <v>5.7148889900678768</v>
      </c>
      <c r="I42" s="55">
        <v>108.81420940566362</v>
      </c>
      <c r="J42" s="55">
        <v>138.41468279671417</v>
      </c>
      <c r="K42" s="55">
        <v>186.68591544729665</v>
      </c>
      <c r="L42" s="55">
        <v>-93.921956942866586</v>
      </c>
      <c r="M42" s="55">
        <v>757.2667498064219</v>
      </c>
      <c r="N42" s="55">
        <v>-378.57674052584753</v>
      </c>
      <c r="O42" s="55">
        <v>-149.02952158157979</v>
      </c>
      <c r="P42" s="55">
        <v>185.25628965898727</v>
      </c>
      <c r="Q42" s="55">
        <v>-435.27843148202231</v>
      </c>
      <c r="R42" s="55">
        <v>395.9535360193525</v>
      </c>
      <c r="S42" s="55">
        <v>-377.13433658644607</v>
      </c>
      <c r="T42" s="55">
        <v>13.661871280007389</v>
      </c>
      <c r="U42" s="55">
        <v>271.205049017318</v>
      </c>
      <c r="V42" s="55">
        <v>-59.005233633838316</v>
      </c>
      <c r="W42" s="55">
        <v>36.607657951112827</v>
      </c>
      <c r="X42" s="104">
        <v>-135.61066646191713</v>
      </c>
      <c r="Y42" s="104">
        <v>-20.549634577168376</v>
      </c>
      <c r="Z42" s="104">
        <v>136.34630473939518</v>
      </c>
      <c r="AA42" s="104">
        <v>-121.19871980369403</v>
      </c>
      <c r="AB42" s="104">
        <v>208.46603879663118</v>
      </c>
      <c r="AC42" s="104">
        <v>162.20738115103245</v>
      </c>
      <c r="AD42" s="55"/>
      <c r="AE42" s="55"/>
    </row>
    <row r="43" spans="1:31" s="53" customFormat="1" ht="15.75" customHeight="1" x14ac:dyDescent="0.25">
      <c r="A43" s="103"/>
      <c r="B43" s="72"/>
      <c r="C43" s="72"/>
      <c r="D43" s="72" t="s">
        <v>193</v>
      </c>
      <c r="E43" s="72"/>
      <c r="F43" s="72"/>
      <c r="G43" s="55">
        <v>44.647237734721898</v>
      </c>
      <c r="H43" s="55">
        <v>38.427669338847807</v>
      </c>
      <c r="I43" s="55">
        <v>106.30968177382667</v>
      </c>
      <c r="J43" s="55">
        <v>145.63806169115173</v>
      </c>
      <c r="K43" s="55">
        <v>177.29361362940546</v>
      </c>
      <c r="L43" s="55">
        <v>-84.255442946116148</v>
      </c>
      <c r="M43" s="55">
        <v>795.2567528911818</v>
      </c>
      <c r="N43" s="55">
        <v>-356.04623103755625</v>
      </c>
      <c r="O43" s="55">
        <v>-170.83211883737602</v>
      </c>
      <c r="P43" s="55">
        <v>231.73388331606219</v>
      </c>
      <c r="Q43" s="55">
        <v>-484.0050611292271</v>
      </c>
      <c r="R43" s="55">
        <v>117.03629161621723</v>
      </c>
      <c r="S43" s="55">
        <v>-163.37603516295201</v>
      </c>
      <c r="T43" s="55">
        <v>-23.431944254072846</v>
      </c>
      <c r="U43" s="55">
        <v>149.88182709119559</v>
      </c>
      <c r="V43" s="55">
        <v>28.982850259092345</v>
      </c>
      <c r="W43" s="55">
        <v>58.613072949897457</v>
      </c>
      <c r="X43" s="104">
        <v>-125.20677534505398</v>
      </c>
      <c r="Y43" s="104">
        <v>18.637844846545249</v>
      </c>
      <c r="Z43" s="104">
        <v>102.88996605810917</v>
      </c>
      <c r="AA43" s="104">
        <v>-142.64258714186599</v>
      </c>
      <c r="AB43" s="104">
        <v>238.20889687952422</v>
      </c>
      <c r="AC43" s="104">
        <v>122.72544482481862</v>
      </c>
      <c r="AD43" s="55"/>
      <c r="AE43" s="55"/>
    </row>
    <row r="44" spans="1:31" s="53" customFormat="1" ht="15.75" customHeight="1" x14ac:dyDescent="0.25">
      <c r="A44" s="103"/>
      <c r="B44" s="72"/>
      <c r="C44" s="72"/>
      <c r="D44" s="72" t="s">
        <v>194</v>
      </c>
      <c r="E44" s="72"/>
      <c r="F44" s="72"/>
      <c r="G44" s="55">
        <v>12.898831168038118</v>
      </c>
      <c r="H44" s="55">
        <v>-51.278078292057657</v>
      </c>
      <c r="I44" s="55">
        <v>-20.567754173327181</v>
      </c>
      <c r="J44" s="55">
        <v>20.594020458539376</v>
      </c>
      <c r="K44" s="55">
        <v>-6.4784358811138354</v>
      </c>
      <c r="L44" s="55">
        <v>-14.207575873357015</v>
      </c>
      <c r="M44" s="55">
        <v>-34.637724020854506</v>
      </c>
      <c r="N44" s="55">
        <v>-1.6074084552158574</v>
      </c>
      <c r="O44" s="55">
        <v>11.871675603076547</v>
      </c>
      <c r="P44" s="55">
        <v>18.582808607905047</v>
      </c>
      <c r="Q44" s="55">
        <v>21.149423642007573</v>
      </c>
      <c r="R44" s="55">
        <v>-7.7918184555392482</v>
      </c>
      <c r="S44" s="55">
        <v>23.865547902842557</v>
      </c>
      <c r="T44" s="55">
        <v>19.13198189750473</v>
      </c>
      <c r="U44" s="55">
        <v>-4.2051513366261375</v>
      </c>
      <c r="V44" s="55">
        <v>2.5563049500702455</v>
      </c>
      <c r="W44" s="55">
        <v>-38.178145218678097</v>
      </c>
      <c r="X44" s="104">
        <v>-10.508081534822367</v>
      </c>
      <c r="Y44" s="104">
        <v>-34.101229930912773</v>
      </c>
      <c r="Z44" s="104">
        <v>37.070725751149716</v>
      </c>
      <c r="AA44" s="104">
        <v>20.106045942290471</v>
      </c>
      <c r="AB44" s="104">
        <v>-26.157419068379092</v>
      </c>
      <c r="AC44" s="104">
        <v>33.190331263553126</v>
      </c>
      <c r="AD44" s="55"/>
      <c r="AE44" s="55"/>
    </row>
    <row r="45" spans="1:31" s="53" customFormat="1" ht="15.75" customHeight="1" x14ac:dyDescent="0.25">
      <c r="A45" s="103"/>
      <c r="B45" s="72"/>
      <c r="C45" s="72"/>
      <c r="D45" s="72" t="s">
        <v>195</v>
      </c>
      <c r="E45" s="72"/>
      <c r="F45" s="72"/>
      <c r="G45" s="55">
        <v>0</v>
      </c>
      <c r="H45" s="55">
        <v>0</v>
      </c>
      <c r="I45" s="55">
        <v>0</v>
      </c>
      <c r="J45" s="55">
        <v>0</v>
      </c>
      <c r="K45" s="55">
        <v>1.4738066612333329E-2</v>
      </c>
      <c r="L45" s="55">
        <v>0</v>
      </c>
      <c r="M45" s="55">
        <v>7.85E-4</v>
      </c>
      <c r="N45" s="55">
        <v>3.2219999999999992E-4</v>
      </c>
      <c r="O45" s="55">
        <v>-2.3270000000000001E-3</v>
      </c>
      <c r="P45" s="55">
        <v>0</v>
      </c>
      <c r="Q45" s="55">
        <v>0</v>
      </c>
      <c r="R45" s="55">
        <v>328.55264079999961</v>
      </c>
      <c r="S45" s="55">
        <v>-271.89115567399983</v>
      </c>
      <c r="T45" s="55">
        <v>-11.759511597099994</v>
      </c>
      <c r="U45" s="55">
        <v>52.428982393759028</v>
      </c>
      <c r="V45" s="55">
        <v>-29.931902632191985</v>
      </c>
      <c r="W45" s="55">
        <v>3.1555247320000035</v>
      </c>
      <c r="X45" s="104">
        <v>5.7680811102000007</v>
      </c>
      <c r="Y45" s="104">
        <v>-1.5345971632630437</v>
      </c>
      <c r="Z45" s="104">
        <v>-3.3771616865679235</v>
      </c>
      <c r="AA45" s="104">
        <v>3.2974920900000129</v>
      </c>
      <c r="AB45" s="104">
        <v>-3.6802571200000003</v>
      </c>
      <c r="AC45" s="104">
        <v>6.8023302699999917</v>
      </c>
      <c r="AD45" s="55"/>
      <c r="AE45" s="55"/>
    </row>
    <row r="46" spans="1:31" s="53" customFormat="1" ht="15.75" customHeight="1" x14ac:dyDescent="0.25">
      <c r="A46" s="103"/>
      <c r="B46" s="72"/>
      <c r="C46" s="72"/>
      <c r="D46" s="72" t="s">
        <v>196</v>
      </c>
      <c r="E46" s="72"/>
      <c r="F46" s="72"/>
      <c r="G46" s="55">
        <v>4.2999812923225855</v>
      </c>
      <c r="H46" s="55">
        <v>18.565297943277727</v>
      </c>
      <c r="I46" s="55">
        <v>23.072281805164138</v>
      </c>
      <c r="J46" s="55">
        <v>-27.817399352976942</v>
      </c>
      <c r="K46" s="55">
        <v>15.855999632392708</v>
      </c>
      <c r="L46" s="55">
        <v>4.5410618766065731</v>
      </c>
      <c r="M46" s="55">
        <v>-3.3530640639052756</v>
      </c>
      <c r="N46" s="55">
        <v>-20.923423233075439</v>
      </c>
      <c r="O46" s="55">
        <v>9.9332486527196906</v>
      </c>
      <c r="P46" s="55">
        <v>-65.060402264979942</v>
      </c>
      <c r="Q46" s="55">
        <v>27.577206005197258</v>
      </c>
      <c r="R46" s="55">
        <v>-41.843577941325137</v>
      </c>
      <c r="S46" s="55">
        <v>34.267306347663258</v>
      </c>
      <c r="T46" s="55">
        <v>29.7213452336755</v>
      </c>
      <c r="U46" s="55">
        <v>73.099390868989516</v>
      </c>
      <c r="V46" s="55">
        <v>-60.612486210808925</v>
      </c>
      <c r="W46" s="55">
        <v>13.017205487893465</v>
      </c>
      <c r="X46" s="104">
        <v>-5.6638906922407823</v>
      </c>
      <c r="Y46" s="104">
        <v>-3.5516523295378106</v>
      </c>
      <c r="Z46" s="104">
        <v>-0.23722538329578668</v>
      </c>
      <c r="AA46" s="104">
        <v>-1.9596706941185476</v>
      </c>
      <c r="AB46" s="104">
        <v>9.4818105486034199E-2</v>
      </c>
      <c r="AC46" s="104">
        <v>-0.5107252073392945</v>
      </c>
      <c r="AD46" s="55"/>
      <c r="AE46" s="55"/>
    </row>
    <row r="47" spans="1:31" s="53" customFormat="1" ht="15.75" customHeight="1" x14ac:dyDescent="0.25">
      <c r="A47" s="103"/>
      <c r="B47" s="72"/>
      <c r="C47" s="72" t="s">
        <v>137</v>
      </c>
      <c r="D47" s="72"/>
      <c r="E47" s="72"/>
      <c r="F47" s="72"/>
      <c r="G47" s="55">
        <v>-109.47329202303554</v>
      </c>
      <c r="H47" s="55">
        <v>-38.791101728297065</v>
      </c>
      <c r="I47" s="55">
        <v>11.500587689874749</v>
      </c>
      <c r="J47" s="55">
        <v>-202.22431335521205</v>
      </c>
      <c r="K47" s="55">
        <v>-189.71617092535979</v>
      </c>
      <c r="L47" s="55">
        <v>-83.655963284531381</v>
      </c>
      <c r="M47" s="55">
        <v>-52.386149815749405</v>
      </c>
      <c r="N47" s="55">
        <v>-13.245574560656298</v>
      </c>
      <c r="O47" s="55">
        <v>-98.930112593362566</v>
      </c>
      <c r="P47" s="55">
        <v>-79.337670483301082</v>
      </c>
      <c r="Q47" s="55">
        <v>-77.816568882253392</v>
      </c>
      <c r="R47" s="55">
        <v>-88.474633614578821</v>
      </c>
      <c r="S47" s="55">
        <v>-105.34502057112175</v>
      </c>
      <c r="T47" s="55">
        <v>23.943596805622612</v>
      </c>
      <c r="U47" s="55">
        <v>-27.714509061128929</v>
      </c>
      <c r="V47" s="55">
        <v>11.980838337169018</v>
      </c>
      <c r="W47" s="55">
        <v>3.910793161492089</v>
      </c>
      <c r="X47" s="104">
        <v>-100.92935534091275</v>
      </c>
      <c r="Y47" s="104">
        <v>-26.102076121439151</v>
      </c>
      <c r="Z47" s="104">
        <v>357.39076722552397</v>
      </c>
      <c r="AA47" s="104">
        <v>300.24907242259491</v>
      </c>
      <c r="AB47" s="104">
        <v>634.98287646535823</v>
      </c>
      <c r="AC47" s="104">
        <v>353.00583406241697</v>
      </c>
      <c r="AD47" s="55"/>
      <c r="AE47" s="55"/>
    </row>
    <row r="48" spans="1:31" s="53" customFormat="1" ht="15.75" customHeight="1" x14ac:dyDescent="0.25">
      <c r="A48" s="103"/>
      <c r="B48" s="72"/>
      <c r="C48" s="72"/>
      <c r="D48" s="72" t="s">
        <v>193</v>
      </c>
      <c r="E48" s="72"/>
      <c r="F48" s="72"/>
      <c r="G48" s="55">
        <v>55.027999999999992</v>
      </c>
      <c r="H48" s="55">
        <v>32.626999999999974</v>
      </c>
      <c r="I48" s="55">
        <v>-2.0169999999999773</v>
      </c>
      <c r="J48" s="55">
        <v>82.372999999999962</v>
      </c>
      <c r="K48" s="55">
        <v>-46.911999999999971</v>
      </c>
      <c r="L48" s="55">
        <v>4.7489999999999872</v>
      </c>
      <c r="M48" s="55">
        <v>55.905000000000001</v>
      </c>
      <c r="N48" s="55">
        <v>84.704000000000036</v>
      </c>
      <c r="O48" s="55">
        <v>-32.379000000000033</v>
      </c>
      <c r="P48" s="55">
        <v>-28.790999999999983</v>
      </c>
      <c r="Q48" s="55">
        <v>-30.834</v>
      </c>
      <c r="R48" s="55">
        <v>-63.674999999999997</v>
      </c>
      <c r="S48" s="55">
        <v>39.382000000000005</v>
      </c>
      <c r="T48" s="55">
        <v>108.59</v>
      </c>
      <c r="U48" s="55">
        <v>-22.961000000000034</v>
      </c>
      <c r="V48" s="55">
        <v>-60.909000000000013</v>
      </c>
      <c r="W48" s="55">
        <v>-46.442999999999984</v>
      </c>
      <c r="X48" s="104">
        <v>-56.041000000000025</v>
      </c>
      <c r="Y48" s="104">
        <v>-20.158999999999974</v>
      </c>
      <c r="Z48" s="104">
        <v>66.059999999999974</v>
      </c>
      <c r="AA48" s="104">
        <v>-104.47799999999998</v>
      </c>
      <c r="AB48" s="104">
        <v>-15.388000000000012</v>
      </c>
      <c r="AC48" s="104">
        <v>16.961999999999996</v>
      </c>
      <c r="AD48" s="55"/>
      <c r="AE48" s="55"/>
    </row>
    <row r="49" spans="1:31" s="53" customFormat="1" ht="15.75" customHeight="1" x14ac:dyDescent="0.25">
      <c r="A49" s="109"/>
      <c r="B49" s="110"/>
      <c r="C49" s="110"/>
      <c r="D49" s="110" t="s">
        <v>194</v>
      </c>
      <c r="E49" s="110"/>
      <c r="F49" s="110"/>
      <c r="G49" s="55">
        <v>-204.4006454811217</v>
      </c>
      <c r="H49" s="55">
        <v>-91.246864574896804</v>
      </c>
      <c r="I49" s="55">
        <v>-55.108314229162453</v>
      </c>
      <c r="J49" s="55">
        <v>148.079486623636</v>
      </c>
      <c r="K49" s="55">
        <v>-124.92404484635058</v>
      </c>
      <c r="L49" s="55">
        <v>-72.249889038348471</v>
      </c>
      <c r="M49" s="55">
        <v>-74.730097465026759</v>
      </c>
      <c r="N49" s="55">
        <v>-67.767786759852711</v>
      </c>
      <c r="O49" s="55">
        <v>-49.762805609979857</v>
      </c>
      <c r="P49" s="55">
        <v>-1.0786717157696302E-2</v>
      </c>
      <c r="Q49" s="55">
        <v>-12.580650250368912</v>
      </c>
      <c r="R49" s="55">
        <v>-13.654598942895305</v>
      </c>
      <c r="S49" s="55">
        <v>-68.235766534197666</v>
      </c>
      <c r="T49" s="55">
        <v>-70.298007569338012</v>
      </c>
      <c r="U49" s="55">
        <v>-1.0273581123447855</v>
      </c>
      <c r="V49" s="55">
        <v>72.175840514327163</v>
      </c>
      <c r="W49" s="55">
        <v>38.350241863964357</v>
      </c>
      <c r="X49" s="104">
        <v>-40.037114401334293</v>
      </c>
      <c r="Y49" s="104">
        <v>2.1420009063546175</v>
      </c>
      <c r="Z49" s="104">
        <v>263.04660118704612</v>
      </c>
      <c r="AA49" s="104">
        <v>451.89044732535149</v>
      </c>
      <c r="AB49" s="104">
        <v>661.28813577749463</v>
      </c>
      <c r="AC49" s="104">
        <v>335.80596783725264</v>
      </c>
      <c r="AD49" s="55"/>
      <c r="AE49" s="55"/>
    </row>
    <row r="50" spans="1:31" s="53" customFormat="1" ht="15.75" customHeight="1" x14ac:dyDescent="0.25">
      <c r="A50" s="102"/>
      <c r="B50" s="72"/>
      <c r="C50" s="72"/>
      <c r="D50" s="72" t="s">
        <v>195</v>
      </c>
      <c r="E50" s="72"/>
      <c r="F50" s="72"/>
      <c r="G50" s="55">
        <v>0</v>
      </c>
      <c r="H50" s="55">
        <v>0</v>
      </c>
      <c r="I50" s="55">
        <v>5.9517499999999997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15.198562909200007</v>
      </c>
      <c r="S50" s="55">
        <v>-11.23323990650001</v>
      </c>
      <c r="T50" s="55">
        <v>-12.838388480000001</v>
      </c>
      <c r="U50" s="55">
        <v>0</v>
      </c>
      <c r="V50" s="55">
        <v>0.8478334045</v>
      </c>
      <c r="W50" s="55">
        <v>-2.9378255854260757</v>
      </c>
      <c r="X50" s="104">
        <v>-0.26095694000000003</v>
      </c>
      <c r="Y50" s="104">
        <v>0</v>
      </c>
      <c r="Z50" s="104">
        <v>45</v>
      </c>
      <c r="AA50" s="104">
        <v>-44.75</v>
      </c>
      <c r="AB50" s="104">
        <v>0</v>
      </c>
      <c r="AC50" s="104">
        <v>-8.4155059999999997E-3</v>
      </c>
      <c r="AD50" s="55"/>
      <c r="AE50" s="55"/>
    </row>
    <row r="51" spans="1:31" s="53" customFormat="1" ht="15.75" customHeight="1" x14ac:dyDescent="0.25">
      <c r="A51" s="102"/>
      <c r="B51" s="72"/>
      <c r="C51" s="72"/>
      <c r="D51" s="72" t="s">
        <v>197</v>
      </c>
      <c r="E51" s="72"/>
      <c r="F51" s="72"/>
      <c r="G51" s="55">
        <v>39.899353458086168</v>
      </c>
      <c r="H51" s="55">
        <v>19.828762846599769</v>
      </c>
      <c r="I51" s="55">
        <v>62.674151919037179</v>
      </c>
      <c r="J51" s="55">
        <v>-432.67679997884801</v>
      </c>
      <c r="K51" s="55">
        <v>-17.880126079009237</v>
      </c>
      <c r="L51" s="55">
        <v>-16.155074246182892</v>
      </c>
      <c r="M51" s="55">
        <v>-33.561052350722647</v>
      </c>
      <c r="N51" s="55">
        <v>-30.181787800803622</v>
      </c>
      <c r="O51" s="55">
        <v>-16.788306983382682</v>
      </c>
      <c r="P51" s="55">
        <v>-50.535883766143407</v>
      </c>
      <c r="Q51" s="55">
        <v>-34.401918631884492</v>
      </c>
      <c r="R51" s="55">
        <v>-26.343597580883525</v>
      </c>
      <c r="S51" s="55">
        <v>-65.258014130424073</v>
      </c>
      <c r="T51" s="55">
        <v>-1.5100071450393822</v>
      </c>
      <c r="U51" s="55">
        <v>-3.7261509487841109</v>
      </c>
      <c r="V51" s="55">
        <v>-0.13383558165813092</v>
      </c>
      <c r="W51" s="55">
        <v>14.941376882953792</v>
      </c>
      <c r="X51" s="104">
        <v>-4.5902839995784364</v>
      </c>
      <c r="Y51" s="104">
        <v>-8.085077027793794</v>
      </c>
      <c r="Z51" s="104">
        <v>-16.715833961522087</v>
      </c>
      <c r="AA51" s="104">
        <v>-2.4133749027566331</v>
      </c>
      <c r="AB51" s="104">
        <v>-10.917259312136405</v>
      </c>
      <c r="AC51" s="104">
        <v>0.24628173116435637</v>
      </c>
      <c r="AD51" s="55"/>
      <c r="AE51" s="55"/>
    </row>
    <row r="52" spans="1:31" s="53" customFormat="1" ht="15.75" customHeight="1" x14ac:dyDescent="0.25">
      <c r="A52" s="101">
        <v>5</v>
      </c>
      <c r="B52" s="74" t="s">
        <v>136</v>
      </c>
      <c r="C52" s="74"/>
      <c r="D52" s="74"/>
      <c r="E52" s="74"/>
      <c r="F52" s="74"/>
      <c r="G52" s="53">
        <v>-24.669</v>
      </c>
      <c r="H52" s="53">
        <v>148.43800000000002</v>
      </c>
      <c r="I52" s="53">
        <v>77.750999999999948</v>
      </c>
      <c r="J52" s="53">
        <v>-70.84199999999997</v>
      </c>
      <c r="K52" s="53">
        <v>1.6700000000000088</v>
      </c>
      <c r="L52" s="53">
        <v>-38.262999999999998</v>
      </c>
      <c r="M52" s="53">
        <v>112.78699999999999</v>
      </c>
      <c r="N52" s="53">
        <v>64.614999999999966</v>
      </c>
      <c r="O52" s="53">
        <v>406.34800000000007</v>
      </c>
      <c r="P52" s="53">
        <v>56.840000000000067</v>
      </c>
      <c r="Q52" s="53">
        <v>-20.841000000000136</v>
      </c>
      <c r="R52" s="53">
        <v>-65.251999999999882</v>
      </c>
      <c r="S52" s="53">
        <v>121.59800000000006</v>
      </c>
      <c r="T52" s="53">
        <v>-80.889000000000152</v>
      </c>
      <c r="U52" s="53">
        <v>17.471999999999966</v>
      </c>
      <c r="V52" s="53">
        <v>261.71700000000004</v>
      </c>
      <c r="W52" s="53">
        <v>175.39500000000004</v>
      </c>
      <c r="X52" s="107">
        <v>-51.546999999999969</v>
      </c>
      <c r="Y52" s="107">
        <v>128.28499999999994</v>
      </c>
      <c r="Z52" s="107">
        <v>-65.278000000000105</v>
      </c>
      <c r="AA52" s="107">
        <v>337.19100000000003</v>
      </c>
      <c r="AB52" s="107">
        <v>587.96600000000012</v>
      </c>
      <c r="AC52" s="107">
        <v>171.72100000000017</v>
      </c>
    </row>
    <row r="53" spans="1:31" s="53" customFormat="1" ht="15.75" customHeight="1" x14ac:dyDescent="0.25">
      <c r="A53" s="103"/>
      <c r="B53" s="72"/>
      <c r="C53" s="72" t="s">
        <v>198</v>
      </c>
      <c r="D53" s="72"/>
      <c r="E53" s="72"/>
      <c r="F53" s="72"/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5">
        <v>0</v>
      </c>
      <c r="O53" s="55">
        <v>0</v>
      </c>
      <c r="P53" s="55">
        <v>0</v>
      </c>
      <c r="Q53" s="55">
        <v>0</v>
      </c>
      <c r="R53" s="55">
        <v>0</v>
      </c>
      <c r="S53" s="55">
        <v>0</v>
      </c>
      <c r="T53" s="55">
        <v>0</v>
      </c>
      <c r="U53" s="55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/>
      <c r="AE53" s="55"/>
    </row>
    <row r="54" spans="1:31" s="53" customFormat="1" ht="15.75" customHeight="1" x14ac:dyDescent="0.25">
      <c r="A54" s="103"/>
      <c r="B54" s="72"/>
      <c r="C54" s="72" t="s">
        <v>199</v>
      </c>
      <c r="D54" s="72"/>
      <c r="E54" s="72"/>
      <c r="F54" s="72"/>
      <c r="G54" s="55">
        <v>-24.669</v>
      </c>
      <c r="H54" s="55">
        <v>148.43800000000002</v>
      </c>
      <c r="I54" s="55">
        <v>77.750999999999948</v>
      </c>
      <c r="J54" s="55">
        <v>-70.84199999999997</v>
      </c>
      <c r="K54" s="55">
        <v>1.6700000000000088</v>
      </c>
      <c r="L54" s="55">
        <v>-38.262999999999998</v>
      </c>
      <c r="M54" s="55">
        <v>112.78699999999999</v>
      </c>
      <c r="N54" s="55">
        <v>64.614999999999966</v>
      </c>
      <c r="O54" s="55">
        <v>406.34800000000007</v>
      </c>
      <c r="P54" s="55">
        <v>56.840000000000067</v>
      </c>
      <c r="Q54" s="55">
        <v>-20.841000000000136</v>
      </c>
      <c r="R54" s="55">
        <v>-65.251999999999882</v>
      </c>
      <c r="S54" s="55">
        <v>121.59800000000006</v>
      </c>
      <c r="T54" s="55">
        <v>-80.889000000000152</v>
      </c>
      <c r="U54" s="55">
        <v>17.471999999999966</v>
      </c>
      <c r="V54" s="55">
        <v>261.71700000000004</v>
      </c>
      <c r="W54" s="55">
        <v>175.39500000000004</v>
      </c>
      <c r="X54" s="104">
        <v>-51.546999999999969</v>
      </c>
      <c r="Y54" s="104">
        <v>128.28499999999994</v>
      </c>
      <c r="Z54" s="104">
        <v>-65.278000000000105</v>
      </c>
      <c r="AA54" s="104">
        <v>337.19100000000003</v>
      </c>
      <c r="AB54" s="104">
        <v>587.96600000000012</v>
      </c>
      <c r="AC54" s="104">
        <v>171.72100000000017</v>
      </c>
      <c r="AD54" s="55"/>
      <c r="AE54" s="55"/>
    </row>
    <row r="55" spans="1:31" s="53" customFormat="1" ht="15.75" customHeight="1" x14ac:dyDescent="0.25">
      <c r="A55" s="103"/>
      <c r="B55" s="72"/>
      <c r="C55" s="72"/>
      <c r="D55" s="72" t="s">
        <v>193</v>
      </c>
      <c r="E55" s="72"/>
      <c r="F55" s="72"/>
      <c r="G55" s="55">
        <v>-14.120000000000001</v>
      </c>
      <c r="H55" s="55">
        <v>29.342000000000002</v>
      </c>
      <c r="I55" s="55">
        <v>-20.393000000000001</v>
      </c>
      <c r="J55" s="55">
        <v>-7.222999999999999</v>
      </c>
      <c r="K55" s="55">
        <v>7.4660000000000011</v>
      </c>
      <c r="L55" s="55">
        <v>-16.108000000000001</v>
      </c>
      <c r="M55" s="55">
        <v>95.531000000000006</v>
      </c>
      <c r="N55" s="55">
        <v>49.515999999999991</v>
      </c>
      <c r="O55" s="55">
        <v>79.480999999999995</v>
      </c>
      <c r="P55" s="55">
        <v>-176.40699999999998</v>
      </c>
      <c r="Q55" s="55">
        <v>-28.716999999999992</v>
      </c>
      <c r="R55" s="55">
        <v>11.137</v>
      </c>
      <c r="S55" s="55">
        <v>20.512999999999998</v>
      </c>
      <c r="T55" s="55">
        <v>72.217999999999989</v>
      </c>
      <c r="U55" s="55">
        <v>-103.89599999999999</v>
      </c>
      <c r="V55" s="55">
        <v>229.34200000000001</v>
      </c>
      <c r="W55" s="55">
        <v>-165.58100000000002</v>
      </c>
      <c r="X55" s="104">
        <v>23.354000000000013</v>
      </c>
      <c r="Y55" s="104">
        <v>18.320999999999998</v>
      </c>
      <c r="Z55" s="104">
        <v>5.0679999999999836</v>
      </c>
      <c r="AA55" s="104">
        <v>-49.556999999999988</v>
      </c>
      <c r="AB55" s="104">
        <v>165.10799999999998</v>
      </c>
      <c r="AC55" s="104">
        <v>-116.52199999999999</v>
      </c>
      <c r="AD55" s="55"/>
      <c r="AE55" s="55"/>
    </row>
    <row r="56" spans="1:31" s="53" customFormat="1" ht="15.75" customHeight="1" x14ac:dyDescent="0.25">
      <c r="A56" s="103"/>
      <c r="B56" s="72"/>
      <c r="C56" s="72"/>
      <c r="D56" s="72" t="s">
        <v>200</v>
      </c>
      <c r="E56" s="72"/>
      <c r="F56" s="72"/>
      <c r="G56" s="55">
        <v>-9.9879999999999995</v>
      </c>
      <c r="H56" s="55">
        <v>120.036</v>
      </c>
      <c r="I56" s="55">
        <v>99.936999999999955</v>
      </c>
      <c r="J56" s="55">
        <v>-64.308999999999969</v>
      </c>
      <c r="K56" s="55">
        <v>-5.9209999999999923</v>
      </c>
      <c r="L56" s="55">
        <v>-22.540999999999997</v>
      </c>
      <c r="M56" s="55">
        <v>16.98399999999998</v>
      </c>
      <c r="N56" s="55">
        <v>13.041999999999973</v>
      </c>
      <c r="O56" s="55">
        <v>326.14700000000005</v>
      </c>
      <c r="P56" s="55">
        <v>233.61800000000005</v>
      </c>
      <c r="Q56" s="55">
        <v>9.5829999999998563</v>
      </c>
      <c r="R56" s="55">
        <v>-74.855999999999881</v>
      </c>
      <c r="S56" s="55">
        <v>100.66600000000005</v>
      </c>
      <c r="T56" s="55">
        <v>-152.88800000000015</v>
      </c>
      <c r="U56" s="55">
        <v>120.67499999999995</v>
      </c>
      <c r="V56" s="55">
        <v>34.132000000000062</v>
      </c>
      <c r="W56" s="55">
        <v>339.53600000000006</v>
      </c>
      <c r="X56" s="104">
        <v>-74.954999999999984</v>
      </c>
      <c r="Y56" s="104">
        <v>107.67499999999995</v>
      </c>
      <c r="Z56" s="104">
        <v>-70.429000000000087</v>
      </c>
      <c r="AA56" s="104">
        <v>385.62400000000002</v>
      </c>
      <c r="AB56" s="104">
        <v>425.49500000000012</v>
      </c>
      <c r="AC56" s="104">
        <v>283.82900000000018</v>
      </c>
      <c r="AD56" s="55"/>
      <c r="AE56" s="55"/>
    </row>
    <row r="57" spans="1:31" s="53" customFormat="1" ht="15.75" customHeight="1" x14ac:dyDescent="0.25">
      <c r="A57" s="103"/>
      <c r="B57" s="72"/>
      <c r="C57" s="72"/>
      <c r="D57" s="72"/>
      <c r="E57" s="72" t="s">
        <v>186</v>
      </c>
      <c r="F57" s="72"/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104">
        <v>1.2E-2</v>
      </c>
      <c r="Y57" s="104">
        <v>0</v>
      </c>
      <c r="Z57" s="104">
        <v>0</v>
      </c>
      <c r="AA57" s="104">
        <v>0</v>
      </c>
      <c r="AB57" s="104">
        <v>0</v>
      </c>
      <c r="AC57" s="104">
        <v>0</v>
      </c>
      <c r="AD57" s="55"/>
      <c r="AE57" s="55"/>
    </row>
    <row r="58" spans="1:31" s="53" customFormat="1" ht="15.75" customHeight="1" x14ac:dyDescent="0.25">
      <c r="A58" s="103"/>
      <c r="B58" s="72"/>
      <c r="C58" s="72"/>
      <c r="D58" s="72"/>
      <c r="E58" s="72" t="s">
        <v>187</v>
      </c>
      <c r="F58" s="72"/>
      <c r="G58" s="55">
        <v>-9.9879999999999995</v>
      </c>
      <c r="H58" s="55">
        <v>120.036</v>
      </c>
      <c r="I58" s="55">
        <v>99.936999999999955</v>
      </c>
      <c r="J58" s="55">
        <v>-64.308999999999969</v>
      </c>
      <c r="K58" s="55">
        <v>-5.9209999999999923</v>
      </c>
      <c r="L58" s="55">
        <v>-22.540999999999997</v>
      </c>
      <c r="M58" s="55">
        <v>16.98399999999998</v>
      </c>
      <c r="N58" s="55">
        <v>13.041999999999973</v>
      </c>
      <c r="O58" s="55">
        <v>326.14700000000005</v>
      </c>
      <c r="P58" s="55">
        <v>233.61800000000005</v>
      </c>
      <c r="Q58" s="55">
        <v>9.5829999999998563</v>
      </c>
      <c r="R58" s="55">
        <v>-74.855999999999881</v>
      </c>
      <c r="S58" s="55">
        <v>100.66600000000005</v>
      </c>
      <c r="T58" s="55">
        <v>-152.88800000000015</v>
      </c>
      <c r="U58" s="55">
        <v>120.67499999999995</v>
      </c>
      <c r="V58" s="55">
        <v>34.132000000000062</v>
      </c>
      <c r="W58" s="55">
        <v>339.53600000000006</v>
      </c>
      <c r="X58" s="104">
        <v>-74.966999999999985</v>
      </c>
      <c r="Y58" s="104">
        <v>107.67499999999995</v>
      </c>
      <c r="Z58" s="104">
        <v>-70.429000000000087</v>
      </c>
      <c r="AA58" s="104">
        <v>385.62400000000002</v>
      </c>
      <c r="AB58" s="104">
        <v>425.49500000000012</v>
      </c>
      <c r="AC58" s="104">
        <v>283.82900000000018</v>
      </c>
      <c r="AD58" s="55"/>
      <c r="AE58" s="55"/>
    </row>
    <row r="59" spans="1:31" s="53" customFormat="1" ht="15.75" customHeight="1" x14ac:dyDescent="0.25">
      <c r="A59" s="103"/>
      <c r="B59" s="72"/>
      <c r="C59" s="72"/>
      <c r="D59" s="72"/>
      <c r="E59" s="72"/>
      <c r="F59" s="72" t="s">
        <v>188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1.2E-2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55"/>
      <c r="AE59" s="55"/>
    </row>
    <row r="60" spans="1:31" s="53" customFormat="1" ht="15.75" customHeight="1" x14ac:dyDescent="0.25">
      <c r="A60" s="103"/>
      <c r="B60" s="72"/>
      <c r="C60" s="72"/>
      <c r="D60" s="72"/>
      <c r="E60" s="72"/>
      <c r="F60" s="72" t="s">
        <v>201</v>
      </c>
      <c r="G60" s="55">
        <v>-9.9879999999999995</v>
      </c>
      <c r="H60" s="55">
        <v>120.036</v>
      </c>
      <c r="I60" s="55">
        <v>99.936999999999955</v>
      </c>
      <c r="J60" s="55">
        <v>-64.308999999999969</v>
      </c>
      <c r="K60" s="55">
        <v>-5.9209999999999923</v>
      </c>
      <c r="L60" s="55">
        <v>-22.540999999999997</v>
      </c>
      <c r="M60" s="55">
        <v>16.98399999999998</v>
      </c>
      <c r="N60" s="55">
        <v>13.041999999999973</v>
      </c>
      <c r="O60" s="55">
        <v>326.14700000000005</v>
      </c>
      <c r="P60" s="55">
        <v>233.61800000000005</v>
      </c>
      <c r="Q60" s="55">
        <v>9.5829999999998563</v>
      </c>
      <c r="R60" s="55">
        <v>-74.855999999999881</v>
      </c>
      <c r="S60" s="55">
        <v>100.66600000000005</v>
      </c>
      <c r="T60" s="55">
        <v>-152.88800000000015</v>
      </c>
      <c r="U60" s="55">
        <v>120.67499999999995</v>
      </c>
      <c r="V60" s="55">
        <v>34.132000000000062</v>
      </c>
      <c r="W60" s="55">
        <v>339.53600000000006</v>
      </c>
      <c r="X60" s="104">
        <v>-74.978999999999985</v>
      </c>
      <c r="Y60" s="104">
        <v>107.67499999999995</v>
      </c>
      <c r="Z60" s="104">
        <v>-70.429000000000087</v>
      </c>
      <c r="AA60" s="104">
        <v>385.62400000000002</v>
      </c>
      <c r="AB60" s="104">
        <v>425.49500000000012</v>
      </c>
      <c r="AC60" s="104">
        <v>283.82900000000018</v>
      </c>
      <c r="AD60" s="55"/>
      <c r="AE60" s="55"/>
    </row>
    <row r="61" spans="1:31" s="53" customFormat="1" ht="15.75" customHeight="1" x14ac:dyDescent="0.25">
      <c r="A61" s="103"/>
      <c r="B61" s="72"/>
      <c r="C61" s="72"/>
      <c r="D61" s="72" t="s">
        <v>202</v>
      </c>
      <c r="E61" s="72"/>
      <c r="F61" s="72"/>
      <c r="G61" s="55">
        <v>-0.56099999999999994</v>
      </c>
      <c r="H61" s="55">
        <v>-0.94000000000000039</v>
      </c>
      <c r="I61" s="55">
        <v>-1.7929999999999997</v>
      </c>
      <c r="J61" s="55">
        <v>0.69</v>
      </c>
      <c r="K61" s="55">
        <v>0.125</v>
      </c>
      <c r="L61" s="55">
        <v>0.38600000000000012</v>
      </c>
      <c r="M61" s="55">
        <v>0.27199999999999935</v>
      </c>
      <c r="N61" s="55">
        <v>2.0570000000000004</v>
      </c>
      <c r="O61" s="55">
        <v>0.71999999999999975</v>
      </c>
      <c r="P61" s="55">
        <v>-0.37099999999999955</v>
      </c>
      <c r="Q61" s="55">
        <v>-1.7069999999999999</v>
      </c>
      <c r="R61" s="55">
        <v>-1.5330000000000004</v>
      </c>
      <c r="S61" s="55">
        <v>0.41900000000000004</v>
      </c>
      <c r="T61" s="55">
        <v>-0.21899999999999986</v>
      </c>
      <c r="U61" s="55">
        <v>0.69299999999999962</v>
      </c>
      <c r="V61" s="55">
        <v>-1.7569999999999997</v>
      </c>
      <c r="W61" s="55">
        <v>1.4399999999999995</v>
      </c>
      <c r="X61" s="104">
        <v>5.4000000000000679E-2</v>
      </c>
      <c r="Y61" s="104">
        <v>2.2889999999999997</v>
      </c>
      <c r="Z61" s="104">
        <v>8.3000000000000185E-2</v>
      </c>
      <c r="AA61" s="104">
        <v>1.1239999999999997</v>
      </c>
      <c r="AB61" s="104">
        <v>-2.6369999999999996</v>
      </c>
      <c r="AC61" s="104">
        <v>4.4139999999999997</v>
      </c>
      <c r="AD61" s="55"/>
      <c r="AE61" s="55"/>
    </row>
    <row r="62" spans="1:31" s="55" customFormat="1" ht="15.75" customHeight="1" x14ac:dyDescent="0.2">
      <c r="A62" s="103"/>
      <c r="B62" s="72"/>
      <c r="C62" s="72"/>
      <c r="D62" s="72"/>
      <c r="E62" s="72"/>
      <c r="F62" s="72"/>
      <c r="X62" s="104"/>
      <c r="Y62" s="104"/>
      <c r="Z62" s="104"/>
      <c r="AA62" s="104"/>
      <c r="AB62" s="104"/>
      <c r="AC62" s="104"/>
    </row>
    <row r="63" spans="1:31" s="53" customFormat="1" ht="15.75" customHeight="1" x14ac:dyDescent="0.25">
      <c r="A63" s="111">
        <v>6</v>
      </c>
      <c r="B63" s="74" t="s">
        <v>203</v>
      </c>
      <c r="C63" s="74"/>
      <c r="D63" s="74"/>
      <c r="E63" s="74"/>
      <c r="F63" s="74"/>
      <c r="G63" s="53">
        <v>383.84363186225511</v>
      </c>
      <c r="H63" s="53">
        <v>552.76331894711495</v>
      </c>
      <c r="I63" s="53">
        <v>-546.63491158239481</v>
      </c>
      <c r="J63" s="53">
        <v>-82.740352318814047</v>
      </c>
      <c r="K63" s="53">
        <v>524.51542663645705</v>
      </c>
      <c r="L63" s="53">
        <v>263.46346935871679</v>
      </c>
      <c r="M63" s="53">
        <v>593.59653078090537</v>
      </c>
      <c r="N63" s="53">
        <v>502.95621532549478</v>
      </c>
      <c r="O63" s="53">
        <v>267.62960015734996</v>
      </c>
      <c r="P63" s="53">
        <v>345.50501690302315</v>
      </c>
      <c r="Q63" s="53">
        <v>-807.97805560197412</v>
      </c>
      <c r="R63" s="53">
        <v>-474.83666303699931</v>
      </c>
      <c r="S63" s="53">
        <v>158.41651026836797</v>
      </c>
      <c r="T63" s="53">
        <v>-633.34720515844879</v>
      </c>
      <c r="U63" s="53">
        <v>-307.69888139746411</v>
      </c>
      <c r="V63" s="53">
        <v>221.15483513328871</v>
      </c>
      <c r="W63" s="53">
        <v>187.58147476168284</v>
      </c>
      <c r="X63" s="107">
        <v>-18.88836811856531</v>
      </c>
      <c r="Y63" s="107">
        <v>-125.01829556850689</v>
      </c>
      <c r="Z63" s="107">
        <v>32.214179231431075</v>
      </c>
      <c r="AA63" s="107">
        <v>-666.34593456769824</v>
      </c>
      <c r="AB63" s="107">
        <v>-26.988895279973804</v>
      </c>
      <c r="AC63" s="107">
        <v>326.91813350254762</v>
      </c>
    </row>
    <row r="64" spans="1:31" s="53" customFormat="1" ht="15.75" customHeight="1" thickBot="1" x14ac:dyDescent="0.3">
      <c r="A64" s="105"/>
      <c r="B64" s="95"/>
      <c r="C64" s="95"/>
      <c r="D64" s="95"/>
      <c r="E64" s="95"/>
      <c r="F64" s="95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</row>
    <row r="65" spans="2:29" ht="15.75" customHeight="1" x14ac:dyDescent="0.2"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</row>
    <row r="66" spans="2:29" ht="15.75" customHeight="1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</row>
    <row r="67" spans="2:29" ht="15.75" customHeight="1" x14ac:dyDescent="0.2"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</row>
    <row r="68" spans="2:29" ht="15.75" customHeight="1" x14ac:dyDescent="0.2"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</row>
    <row r="69" spans="2:29" ht="15.75" customHeight="1" x14ac:dyDescent="0.2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</row>
    <row r="70" spans="2:29" ht="15.75" customHeight="1" x14ac:dyDescent="0.2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</row>
    <row r="71" spans="2:29" ht="15.75" customHeight="1" x14ac:dyDescent="0.2"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</row>
    <row r="72" spans="2:29" ht="15.75" customHeight="1" x14ac:dyDescent="0.2"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</row>
    <row r="73" spans="2:29" ht="15.75" customHeight="1" x14ac:dyDescent="0.2"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</row>
    <row r="74" spans="2:29" ht="15.75" customHeight="1" x14ac:dyDescent="0.2"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</row>
    <row r="75" spans="2:29" ht="15.75" customHeight="1" x14ac:dyDescent="0.2"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</row>
    <row r="76" spans="2:29" ht="15.75" customHeight="1" x14ac:dyDescent="0.2"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</row>
    <row r="77" spans="2:29" ht="15.75" customHeight="1" x14ac:dyDescent="0.2"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</row>
  </sheetData>
  <printOptions horizontalCentered="1" verticalCentered="1"/>
  <pageMargins left="0.5" right="0.5" top="0.5" bottom="0.5" header="0.3" footer="0.3"/>
  <pageSetup scale="54" orientation="landscape" r:id="rId1"/>
  <colBreaks count="1" manualBreakCount="1">
    <brk id="1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40671-1367-4D35-8882-3BF4B6239B8E}">
  <dimension ref="A1:Q39"/>
  <sheetViews>
    <sheetView zoomScale="80" zoomScaleNormal="80" workbookViewId="0">
      <selection activeCell="F22" sqref="F22"/>
    </sheetView>
  </sheetViews>
  <sheetFormatPr defaultRowHeight="12.75" x14ac:dyDescent="0.2"/>
  <cols>
    <col min="1" max="1" width="13.7109375" style="112" customWidth="1"/>
    <col min="2" max="8" width="12.7109375" style="112" customWidth="1"/>
    <col min="9" max="9" width="1.7109375" style="112" customWidth="1"/>
    <col min="10" max="17" width="12.7109375" style="112" customWidth="1"/>
    <col min="18" max="256" width="9.140625" style="112"/>
    <col min="257" max="257" width="8.140625" style="112" customWidth="1"/>
    <col min="258" max="264" width="10.28515625" style="112" customWidth="1"/>
    <col min="265" max="265" width="1.7109375" style="112" customWidth="1"/>
    <col min="266" max="273" width="10.28515625" style="112" customWidth="1"/>
    <col min="274" max="512" width="9.140625" style="112"/>
    <col min="513" max="513" width="8.140625" style="112" customWidth="1"/>
    <col min="514" max="520" width="10.28515625" style="112" customWidth="1"/>
    <col min="521" max="521" width="1.7109375" style="112" customWidth="1"/>
    <col min="522" max="529" width="10.28515625" style="112" customWidth="1"/>
    <col min="530" max="768" width="9.140625" style="112"/>
    <col min="769" max="769" width="8.140625" style="112" customWidth="1"/>
    <col min="770" max="776" width="10.28515625" style="112" customWidth="1"/>
    <col min="777" max="777" width="1.7109375" style="112" customWidth="1"/>
    <col min="778" max="785" width="10.28515625" style="112" customWidth="1"/>
    <col min="786" max="1024" width="9.140625" style="112"/>
    <col min="1025" max="1025" width="8.140625" style="112" customWidth="1"/>
    <col min="1026" max="1032" width="10.28515625" style="112" customWidth="1"/>
    <col min="1033" max="1033" width="1.7109375" style="112" customWidth="1"/>
    <col min="1034" max="1041" width="10.28515625" style="112" customWidth="1"/>
    <col min="1042" max="1280" width="9.140625" style="112"/>
    <col min="1281" max="1281" width="8.140625" style="112" customWidth="1"/>
    <col min="1282" max="1288" width="10.28515625" style="112" customWidth="1"/>
    <col min="1289" max="1289" width="1.7109375" style="112" customWidth="1"/>
    <col min="1290" max="1297" width="10.28515625" style="112" customWidth="1"/>
    <col min="1298" max="1536" width="9.140625" style="112"/>
    <col min="1537" max="1537" width="8.140625" style="112" customWidth="1"/>
    <col min="1538" max="1544" width="10.28515625" style="112" customWidth="1"/>
    <col min="1545" max="1545" width="1.7109375" style="112" customWidth="1"/>
    <col min="1546" max="1553" width="10.28515625" style="112" customWidth="1"/>
    <col min="1554" max="1792" width="9.140625" style="112"/>
    <col min="1793" max="1793" width="8.140625" style="112" customWidth="1"/>
    <col min="1794" max="1800" width="10.28515625" style="112" customWidth="1"/>
    <col min="1801" max="1801" width="1.7109375" style="112" customWidth="1"/>
    <col min="1802" max="1809" width="10.28515625" style="112" customWidth="1"/>
    <col min="1810" max="2048" width="9.140625" style="112"/>
    <col min="2049" max="2049" width="8.140625" style="112" customWidth="1"/>
    <col min="2050" max="2056" width="10.28515625" style="112" customWidth="1"/>
    <col min="2057" max="2057" width="1.7109375" style="112" customWidth="1"/>
    <col min="2058" max="2065" width="10.28515625" style="112" customWidth="1"/>
    <col min="2066" max="2304" width="9.140625" style="112"/>
    <col min="2305" max="2305" width="8.140625" style="112" customWidth="1"/>
    <col min="2306" max="2312" width="10.28515625" style="112" customWidth="1"/>
    <col min="2313" max="2313" width="1.7109375" style="112" customWidth="1"/>
    <col min="2314" max="2321" width="10.28515625" style="112" customWidth="1"/>
    <col min="2322" max="2560" width="9.140625" style="112"/>
    <col min="2561" max="2561" width="8.140625" style="112" customWidth="1"/>
    <col min="2562" max="2568" width="10.28515625" style="112" customWidth="1"/>
    <col min="2569" max="2569" width="1.7109375" style="112" customWidth="1"/>
    <col min="2570" max="2577" width="10.28515625" style="112" customWidth="1"/>
    <col min="2578" max="2816" width="9.140625" style="112"/>
    <col min="2817" max="2817" width="8.140625" style="112" customWidth="1"/>
    <col min="2818" max="2824" width="10.28515625" style="112" customWidth="1"/>
    <col min="2825" max="2825" width="1.7109375" style="112" customWidth="1"/>
    <col min="2826" max="2833" width="10.28515625" style="112" customWidth="1"/>
    <col min="2834" max="3072" width="9.140625" style="112"/>
    <col min="3073" max="3073" width="8.140625" style="112" customWidth="1"/>
    <col min="3074" max="3080" width="10.28515625" style="112" customWidth="1"/>
    <col min="3081" max="3081" width="1.7109375" style="112" customWidth="1"/>
    <col min="3082" max="3089" width="10.28515625" style="112" customWidth="1"/>
    <col min="3090" max="3328" width="9.140625" style="112"/>
    <col min="3329" max="3329" width="8.140625" style="112" customWidth="1"/>
    <col min="3330" max="3336" width="10.28515625" style="112" customWidth="1"/>
    <col min="3337" max="3337" width="1.7109375" style="112" customWidth="1"/>
    <col min="3338" max="3345" width="10.28515625" style="112" customWidth="1"/>
    <col min="3346" max="3584" width="9.140625" style="112"/>
    <col min="3585" max="3585" width="8.140625" style="112" customWidth="1"/>
    <col min="3586" max="3592" width="10.28515625" style="112" customWidth="1"/>
    <col min="3593" max="3593" width="1.7109375" style="112" customWidth="1"/>
    <col min="3594" max="3601" width="10.28515625" style="112" customWidth="1"/>
    <col min="3602" max="3840" width="9.140625" style="112"/>
    <col min="3841" max="3841" width="8.140625" style="112" customWidth="1"/>
    <col min="3842" max="3848" width="10.28515625" style="112" customWidth="1"/>
    <col min="3849" max="3849" width="1.7109375" style="112" customWidth="1"/>
    <col min="3850" max="3857" width="10.28515625" style="112" customWidth="1"/>
    <col min="3858" max="4096" width="9.140625" style="112"/>
    <col min="4097" max="4097" width="8.140625" style="112" customWidth="1"/>
    <col min="4098" max="4104" width="10.28515625" style="112" customWidth="1"/>
    <col min="4105" max="4105" width="1.7109375" style="112" customWidth="1"/>
    <col min="4106" max="4113" width="10.28515625" style="112" customWidth="1"/>
    <col min="4114" max="4352" width="9.140625" style="112"/>
    <col min="4353" max="4353" width="8.140625" style="112" customWidth="1"/>
    <col min="4354" max="4360" width="10.28515625" style="112" customWidth="1"/>
    <col min="4361" max="4361" width="1.7109375" style="112" customWidth="1"/>
    <col min="4362" max="4369" width="10.28515625" style="112" customWidth="1"/>
    <col min="4370" max="4608" width="9.140625" style="112"/>
    <col min="4609" max="4609" width="8.140625" style="112" customWidth="1"/>
    <col min="4610" max="4616" width="10.28515625" style="112" customWidth="1"/>
    <col min="4617" max="4617" width="1.7109375" style="112" customWidth="1"/>
    <col min="4618" max="4625" width="10.28515625" style="112" customWidth="1"/>
    <col min="4626" max="4864" width="9.140625" style="112"/>
    <col min="4865" max="4865" width="8.140625" style="112" customWidth="1"/>
    <col min="4866" max="4872" width="10.28515625" style="112" customWidth="1"/>
    <col min="4873" max="4873" width="1.7109375" style="112" customWidth="1"/>
    <col min="4874" max="4881" width="10.28515625" style="112" customWidth="1"/>
    <col min="4882" max="5120" width="9.140625" style="112"/>
    <col min="5121" max="5121" width="8.140625" style="112" customWidth="1"/>
    <col min="5122" max="5128" width="10.28515625" style="112" customWidth="1"/>
    <col min="5129" max="5129" width="1.7109375" style="112" customWidth="1"/>
    <col min="5130" max="5137" width="10.28515625" style="112" customWidth="1"/>
    <col min="5138" max="5376" width="9.140625" style="112"/>
    <col min="5377" max="5377" width="8.140625" style="112" customWidth="1"/>
    <col min="5378" max="5384" width="10.28515625" style="112" customWidth="1"/>
    <col min="5385" max="5385" width="1.7109375" style="112" customWidth="1"/>
    <col min="5386" max="5393" width="10.28515625" style="112" customWidth="1"/>
    <col min="5394" max="5632" width="9.140625" style="112"/>
    <col min="5633" max="5633" width="8.140625" style="112" customWidth="1"/>
    <col min="5634" max="5640" width="10.28515625" style="112" customWidth="1"/>
    <col min="5641" max="5641" width="1.7109375" style="112" customWidth="1"/>
    <col min="5642" max="5649" width="10.28515625" style="112" customWidth="1"/>
    <col min="5650" max="5888" width="9.140625" style="112"/>
    <col min="5889" max="5889" width="8.140625" style="112" customWidth="1"/>
    <col min="5890" max="5896" width="10.28515625" style="112" customWidth="1"/>
    <col min="5897" max="5897" width="1.7109375" style="112" customWidth="1"/>
    <col min="5898" max="5905" width="10.28515625" style="112" customWidth="1"/>
    <col min="5906" max="6144" width="9.140625" style="112"/>
    <col min="6145" max="6145" width="8.140625" style="112" customWidth="1"/>
    <col min="6146" max="6152" width="10.28515625" style="112" customWidth="1"/>
    <col min="6153" max="6153" width="1.7109375" style="112" customWidth="1"/>
    <col min="6154" max="6161" width="10.28515625" style="112" customWidth="1"/>
    <col min="6162" max="6400" width="9.140625" style="112"/>
    <col min="6401" max="6401" width="8.140625" style="112" customWidth="1"/>
    <col min="6402" max="6408" width="10.28515625" style="112" customWidth="1"/>
    <col min="6409" max="6409" width="1.7109375" style="112" customWidth="1"/>
    <col min="6410" max="6417" width="10.28515625" style="112" customWidth="1"/>
    <col min="6418" max="6656" width="9.140625" style="112"/>
    <col min="6657" max="6657" width="8.140625" style="112" customWidth="1"/>
    <col min="6658" max="6664" width="10.28515625" style="112" customWidth="1"/>
    <col min="6665" max="6665" width="1.7109375" style="112" customWidth="1"/>
    <col min="6666" max="6673" width="10.28515625" style="112" customWidth="1"/>
    <col min="6674" max="6912" width="9.140625" style="112"/>
    <col min="6913" max="6913" width="8.140625" style="112" customWidth="1"/>
    <col min="6914" max="6920" width="10.28515625" style="112" customWidth="1"/>
    <col min="6921" max="6921" width="1.7109375" style="112" customWidth="1"/>
    <col min="6922" max="6929" width="10.28515625" style="112" customWidth="1"/>
    <col min="6930" max="7168" width="9.140625" style="112"/>
    <col min="7169" max="7169" width="8.140625" style="112" customWidth="1"/>
    <col min="7170" max="7176" width="10.28515625" style="112" customWidth="1"/>
    <col min="7177" max="7177" width="1.7109375" style="112" customWidth="1"/>
    <col min="7178" max="7185" width="10.28515625" style="112" customWidth="1"/>
    <col min="7186" max="7424" width="9.140625" style="112"/>
    <col min="7425" max="7425" width="8.140625" style="112" customWidth="1"/>
    <col min="7426" max="7432" width="10.28515625" style="112" customWidth="1"/>
    <col min="7433" max="7433" width="1.7109375" style="112" customWidth="1"/>
    <col min="7434" max="7441" width="10.28515625" style="112" customWidth="1"/>
    <col min="7442" max="7680" width="9.140625" style="112"/>
    <col min="7681" max="7681" width="8.140625" style="112" customWidth="1"/>
    <col min="7682" max="7688" width="10.28515625" style="112" customWidth="1"/>
    <col min="7689" max="7689" width="1.7109375" style="112" customWidth="1"/>
    <col min="7690" max="7697" width="10.28515625" style="112" customWidth="1"/>
    <col min="7698" max="7936" width="9.140625" style="112"/>
    <col min="7937" max="7937" width="8.140625" style="112" customWidth="1"/>
    <col min="7938" max="7944" width="10.28515625" style="112" customWidth="1"/>
    <col min="7945" max="7945" width="1.7109375" style="112" customWidth="1"/>
    <col min="7946" max="7953" width="10.28515625" style="112" customWidth="1"/>
    <col min="7954" max="8192" width="9.140625" style="112"/>
    <col min="8193" max="8193" width="8.140625" style="112" customWidth="1"/>
    <col min="8194" max="8200" width="10.28515625" style="112" customWidth="1"/>
    <col min="8201" max="8201" width="1.7109375" style="112" customWidth="1"/>
    <col min="8202" max="8209" width="10.28515625" style="112" customWidth="1"/>
    <col min="8210" max="8448" width="9.140625" style="112"/>
    <col min="8449" max="8449" width="8.140625" style="112" customWidth="1"/>
    <col min="8450" max="8456" width="10.28515625" style="112" customWidth="1"/>
    <col min="8457" max="8457" width="1.7109375" style="112" customWidth="1"/>
    <col min="8458" max="8465" width="10.28515625" style="112" customWidth="1"/>
    <col min="8466" max="8704" width="9.140625" style="112"/>
    <col min="8705" max="8705" width="8.140625" style="112" customWidth="1"/>
    <col min="8706" max="8712" width="10.28515625" style="112" customWidth="1"/>
    <col min="8713" max="8713" width="1.7109375" style="112" customWidth="1"/>
    <col min="8714" max="8721" width="10.28515625" style="112" customWidth="1"/>
    <col min="8722" max="8960" width="9.140625" style="112"/>
    <col min="8961" max="8961" width="8.140625" style="112" customWidth="1"/>
    <col min="8962" max="8968" width="10.28515625" style="112" customWidth="1"/>
    <col min="8969" max="8969" width="1.7109375" style="112" customWidth="1"/>
    <col min="8970" max="8977" width="10.28515625" style="112" customWidth="1"/>
    <col min="8978" max="9216" width="9.140625" style="112"/>
    <col min="9217" max="9217" width="8.140625" style="112" customWidth="1"/>
    <col min="9218" max="9224" width="10.28515625" style="112" customWidth="1"/>
    <col min="9225" max="9225" width="1.7109375" style="112" customWidth="1"/>
    <col min="9226" max="9233" width="10.28515625" style="112" customWidth="1"/>
    <col min="9234" max="9472" width="9.140625" style="112"/>
    <col min="9473" max="9473" width="8.140625" style="112" customWidth="1"/>
    <col min="9474" max="9480" width="10.28515625" style="112" customWidth="1"/>
    <col min="9481" max="9481" width="1.7109375" style="112" customWidth="1"/>
    <col min="9482" max="9489" width="10.28515625" style="112" customWidth="1"/>
    <col min="9490" max="9728" width="9.140625" style="112"/>
    <col min="9729" max="9729" width="8.140625" style="112" customWidth="1"/>
    <col min="9730" max="9736" width="10.28515625" style="112" customWidth="1"/>
    <col min="9737" max="9737" width="1.7109375" style="112" customWidth="1"/>
    <col min="9738" max="9745" width="10.28515625" style="112" customWidth="1"/>
    <col min="9746" max="9984" width="9.140625" style="112"/>
    <col min="9985" max="9985" width="8.140625" style="112" customWidth="1"/>
    <col min="9986" max="9992" width="10.28515625" style="112" customWidth="1"/>
    <col min="9993" max="9993" width="1.7109375" style="112" customWidth="1"/>
    <col min="9994" max="10001" width="10.28515625" style="112" customWidth="1"/>
    <col min="10002" max="10240" width="9.140625" style="112"/>
    <col min="10241" max="10241" width="8.140625" style="112" customWidth="1"/>
    <col min="10242" max="10248" width="10.28515625" style="112" customWidth="1"/>
    <col min="10249" max="10249" width="1.7109375" style="112" customWidth="1"/>
    <col min="10250" max="10257" width="10.28515625" style="112" customWidth="1"/>
    <col min="10258" max="10496" width="9.140625" style="112"/>
    <col min="10497" max="10497" width="8.140625" style="112" customWidth="1"/>
    <col min="10498" max="10504" width="10.28515625" style="112" customWidth="1"/>
    <col min="10505" max="10505" width="1.7109375" style="112" customWidth="1"/>
    <col min="10506" max="10513" width="10.28515625" style="112" customWidth="1"/>
    <col min="10514" max="10752" width="9.140625" style="112"/>
    <col min="10753" max="10753" width="8.140625" style="112" customWidth="1"/>
    <col min="10754" max="10760" width="10.28515625" style="112" customWidth="1"/>
    <col min="10761" max="10761" width="1.7109375" style="112" customWidth="1"/>
    <col min="10762" max="10769" width="10.28515625" style="112" customWidth="1"/>
    <col min="10770" max="11008" width="9.140625" style="112"/>
    <col min="11009" max="11009" width="8.140625" style="112" customWidth="1"/>
    <col min="11010" max="11016" width="10.28515625" style="112" customWidth="1"/>
    <col min="11017" max="11017" width="1.7109375" style="112" customWidth="1"/>
    <col min="11018" max="11025" width="10.28515625" style="112" customWidth="1"/>
    <col min="11026" max="11264" width="9.140625" style="112"/>
    <col min="11265" max="11265" width="8.140625" style="112" customWidth="1"/>
    <col min="11266" max="11272" width="10.28515625" style="112" customWidth="1"/>
    <col min="11273" max="11273" width="1.7109375" style="112" customWidth="1"/>
    <col min="11274" max="11281" width="10.28515625" style="112" customWidth="1"/>
    <col min="11282" max="11520" width="9.140625" style="112"/>
    <col min="11521" max="11521" width="8.140625" style="112" customWidth="1"/>
    <col min="11522" max="11528" width="10.28515625" style="112" customWidth="1"/>
    <col min="11529" max="11529" width="1.7109375" style="112" customWidth="1"/>
    <col min="11530" max="11537" width="10.28515625" style="112" customWidth="1"/>
    <col min="11538" max="11776" width="9.140625" style="112"/>
    <col min="11777" max="11777" width="8.140625" style="112" customWidth="1"/>
    <col min="11778" max="11784" width="10.28515625" style="112" customWidth="1"/>
    <col min="11785" max="11785" width="1.7109375" style="112" customWidth="1"/>
    <col min="11786" max="11793" width="10.28515625" style="112" customWidth="1"/>
    <col min="11794" max="12032" width="9.140625" style="112"/>
    <col min="12033" max="12033" width="8.140625" style="112" customWidth="1"/>
    <col min="12034" max="12040" width="10.28515625" style="112" customWidth="1"/>
    <col min="12041" max="12041" width="1.7109375" style="112" customWidth="1"/>
    <col min="12042" max="12049" width="10.28515625" style="112" customWidth="1"/>
    <col min="12050" max="12288" width="9.140625" style="112"/>
    <col min="12289" max="12289" width="8.140625" style="112" customWidth="1"/>
    <col min="12290" max="12296" width="10.28515625" style="112" customWidth="1"/>
    <col min="12297" max="12297" width="1.7109375" style="112" customWidth="1"/>
    <col min="12298" max="12305" width="10.28515625" style="112" customWidth="1"/>
    <col min="12306" max="12544" width="9.140625" style="112"/>
    <col min="12545" max="12545" width="8.140625" style="112" customWidth="1"/>
    <col min="12546" max="12552" width="10.28515625" style="112" customWidth="1"/>
    <col min="12553" max="12553" width="1.7109375" style="112" customWidth="1"/>
    <col min="12554" max="12561" width="10.28515625" style="112" customWidth="1"/>
    <col min="12562" max="12800" width="9.140625" style="112"/>
    <col min="12801" max="12801" width="8.140625" style="112" customWidth="1"/>
    <col min="12802" max="12808" width="10.28515625" style="112" customWidth="1"/>
    <col min="12809" max="12809" width="1.7109375" style="112" customWidth="1"/>
    <col min="12810" max="12817" width="10.28515625" style="112" customWidth="1"/>
    <col min="12818" max="13056" width="9.140625" style="112"/>
    <col min="13057" max="13057" width="8.140625" style="112" customWidth="1"/>
    <col min="13058" max="13064" width="10.28515625" style="112" customWidth="1"/>
    <col min="13065" max="13065" width="1.7109375" style="112" customWidth="1"/>
    <col min="13066" max="13073" width="10.28515625" style="112" customWidth="1"/>
    <col min="13074" max="13312" width="9.140625" style="112"/>
    <col min="13313" max="13313" width="8.140625" style="112" customWidth="1"/>
    <col min="13314" max="13320" width="10.28515625" style="112" customWidth="1"/>
    <col min="13321" max="13321" width="1.7109375" style="112" customWidth="1"/>
    <col min="13322" max="13329" width="10.28515625" style="112" customWidth="1"/>
    <col min="13330" max="13568" width="9.140625" style="112"/>
    <col min="13569" max="13569" width="8.140625" style="112" customWidth="1"/>
    <col min="13570" max="13576" width="10.28515625" style="112" customWidth="1"/>
    <col min="13577" max="13577" width="1.7109375" style="112" customWidth="1"/>
    <col min="13578" max="13585" width="10.28515625" style="112" customWidth="1"/>
    <col min="13586" max="13824" width="9.140625" style="112"/>
    <col min="13825" max="13825" width="8.140625" style="112" customWidth="1"/>
    <col min="13826" max="13832" width="10.28515625" style="112" customWidth="1"/>
    <col min="13833" max="13833" width="1.7109375" style="112" customWidth="1"/>
    <col min="13834" max="13841" width="10.28515625" style="112" customWidth="1"/>
    <col min="13842" max="14080" width="9.140625" style="112"/>
    <col min="14081" max="14081" width="8.140625" style="112" customWidth="1"/>
    <col min="14082" max="14088" width="10.28515625" style="112" customWidth="1"/>
    <col min="14089" max="14089" width="1.7109375" style="112" customWidth="1"/>
    <col min="14090" max="14097" width="10.28515625" style="112" customWidth="1"/>
    <col min="14098" max="14336" width="9.140625" style="112"/>
    <col min="14337" max="14337" width="8.140625" style="112" customWidth="1"/>
    <col min="14338" max="14344" width="10.28515625" style="112" customWidth="1"/>
    <col min="14345" max="14345" width="1.7109375" style="112" customWidth="1"/>
    <col min="14346" max="14353" width="10.28515625" style="112" customWidth="1"/>
    <col min="14354" max="14592" width="9.140625" style="112"/>
    <col min="14593" max="14593" width="8.140625" style="112" customWidth="1"/>
    <col min="14594" max="14600" width="10.28515625" style="112" customWidth="1"/>
    <col min="14601" max="14601" width="1.7109375" style="112" customWidth="1"/>
    <col min="14602" max="14609" width="10.28515625" style="112" customWidth="1"/>
    <col min="14610" max="14848" width="9.140625" style="112"/>
    <col min="14849" max="14849" width="8.140625" style="112" customWidth="1"/>
    <col min="14850" max="14856" width="10.28515625" style="112" customWidth="1"/>
    <col min="14857" max="14857" width="1.7109375" style="112" customWidth="1"/>
    <col min="14858" max="14865" width="10.28515625" style="112" customWidth="1"/>
    <col min="14866" max="15104" width="9.140625" style="112"/>
    <col min="15105" max="15105" width="8.140625" style="112" customWidth="1"/>
    <col min="15106" max="15112" width="10.28515625" style="112" customWidth="1"/>
    <col min="15113" max="15113" width="1.7109375" style="112" customWidth="1"/>
    <col min="15114" max="15121" width="10.28515625" style="112" customWidth="1"/>
    <col min="15122" max="15360" width="9.140625" style="112"/>
    <col min="15361" max="15361" width="8.140625" style="112" customWidth="1"/>
    <col min="15362" max="15368" width="10.28515625" style="112" customWidth="1"/>
    <col min="15369" max="15369" width="1.7109375" style="112" customWidth="1"/>
    <col min="15370" max="15377" width="10.28515625" style="112" customWidth="1"/>
    <col min="15378" max="15616" width="9.140625" style="112"/>
    <col min="15617" max="15617" width="8.140625" style="112" customWidth="1"/>
    <col min="15618" max="15624" width="10.28515625" style="112" customWidth="1"/>
    <col min="15625" max="15625" width="1.7109375" style="112" customWidth="1"/>
    <col min="15626" max="15633" width="10.28515625" style="112" customWidth="1"/>
    <col min="15634" max="15872" width="9.140625" style="112"/>
    <col min="15873" max="15873" width="8.140625" style="112" customWidth="1"/>
    <col min="15874" max="15880" width="10.28515625" style="112" customWidth="1"/>
    <col min="15881" max="15881" width="1.7109375" style="112" customWidth="1"/>
    <col min="15882" max="15889" width="10.28515625" style="112" customWidth="1"/>
    <col min="15890" max="16128" width="9.140625" style="112"/>
    <col min="16129" max="16129" width="8.140625" style="112" customWidth="1"/>
    <col min="16130" max="16136" width="10.28515625" style="112" customWidth="1"/>
    <col min="16137" max="16137" width="1.7109375" style="112" customWidth="1"/>
    <col min="16138" max="16145" width="10.28515625" style="112" customWidth="1"/>
    <col min="16146" max="16384" width="9.140625" style="112"/>
  </cols>
  <sheetData>
    <row r="1" spans="1:17" ht="14.25" customHeight="1" x14ac:dyDescent="0.25">
      <c r="A1" s="83" t="s">
        <v>391</v>
      </c>
    </row>
    <row r="2" spans="1:17" ht="14.25" customHeight="1" x14ac:dyDescent="0.25">
      <c r="A2" s="83" t="s">
        <v>392</v>
      </c>
    </row>
    <row r="3" spans="1:17" ht="14.25" customHeight="1" x14ac:dyDescent="0.2">
      <c r="A3" s="113" t="s">
        <v>204</v>
      </c>
    </row>
    <row r="4" spans="1:17" ht="9" customHeight="1" thickBo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</row>
    <row r="5" spans="1:17" ht="9" customHeight="1" x14ac:dyDescent="0.2"/>
    <row r="6" spans="1:17" s="24" customFormat="1" ht="15" customHeight="1" x14ac:dyDescent="0.2">
      <c r="B6" s="24" t="s">
        <v>205</v>
      </c>
      <c r="J6" s="24" t="s">
        <v>206</v>
      </c>
      <c r="Q6" s="223" t="s">
        <v>207</v>
      </c>
    </row>
    <row r="7" spans="1:17" s="24" customFormat="1" ht="14.25" customHeight="1" thickBot="1" x14ac:dyDescent="0.25">
      <c r="A7" s="26"/>
      <c r="B7" s="26"/>
      <c r="C7" s="26"/>
      <c r="D7" s="26"/>
      <c r="E7" s="26"/>
      <c r="F7" s="26"/>
      <c r="G7" s="26"/>
      <c r="H7" s="26"/>
      <c r="J7" s="26"/>
      <c r="K7" s="26"/>
      <c r="L7" s="26"/>
      <c r="M7" s="26"/>
      <c r="N7" s="26"/>
      <c r="O7" s="26"/>
      <c r="P7" s="26"/>
      <c r="Q7" s="26"/>
    </row>
    <row r="8" spans="1:17" s="24" customFormat="1" ht="14.25" customHeight="1" x14ac:dyDescent="0.2">
      <c r="B8" s="224" t="s">
        <v>208</v>
      </c>
      <c r="C8" s="224" t="s">
        <v>208</v>
      </c>
      <c r="D8" s="224" t="s">
        <v>375</v>
      </c>
      <c r="E8" s="224" t="s">
        <v>209</v>
      </c>
      <c r="F8" s="224" t="s">
        <v>210</v>
      </c>
      <c r="G8" s="224" t="s">
        <v>211</v>
      </c>
      <c r="H8" s="224" t="s">
        <v>212</v>
      </c>
      <c r="J8" s="224" t="s">
        <v>209</v>
      </c>
      <c r="K8" s="224" t="s">
        <v>213</v>
      </c>
      <c r="L8" s="224" t="s">
        <v>214</v>
      </c>
      <c r="M8" s="224" t="s">
        <v>215</v>
      </c>
      <c r="N8" s="224" t="s">
        <v>210</v>
      </c>
      <c r="O8" s="225" t="s">
        <v>211</v>
      </c>
      <c r="P8" s="225" t="s">
        <v>212</v>
      </c>
    </row>
    <row r="9" spans="1:17" s="24" customFormat="1" ht="14.25" customHeight="1" x14ac:dyDescent="0.2">
      <c r="B9" s="224"/>
      <c r="C9" s="224" t="s">
        <v>216</v>
      </c>
      <c r="D9" s="224"/>
      <c r="E9" s="224"/>
      <c r="F9" s="224"/>
      <c r="G9" s="224"/>
      <c r="H9" s="224"/>
      <c r="J9" s="224"/>
      <c r="K9" s="224" t="s">
        <v>217</v>
      </c>
      <c r="L9" s="224"/>
      <c r="M9" s="224"/>
      <c r="N9" s="224"/>
      <c r="O9" s="224"/>
      <c r="P9" s="224"/>
    </row>
    <row r="10" spans="1:17" s="24" customFormat="1" ht="14.25" customHeight="1" x14ac:dyDescent="0.2"/>
    <row r="11" spans="1:17" s="24" customFormat="1" ht="14.25" customHeight="1" x14ac:dyDescent="0.2">
      <c r="A11" s="122" t="s">
        <v>218</v>
      </c>
      <c r="B11" s="226" t="s">
        <v>219</v>
      </c>
      <c r="C11" s="226" t="s">
        <v>220</v>
      </c>
      <c r="D11" s="226"/>
      <c r="E11" s="226" t="s">
        <v>221</v>
      </c>
      <c r="F11" s="226" t="s">
        <v>222</v>
      </c>
      <c r="G11" s="226" t="s">
        <v>223</v>
      </c>
      <c r="H11" s="226" t="s">
        <v>224</v>
      </c>
      <c r="I11" s="226"/>
      <c r="J11" s="226" t="s">
        <v>225</v>
      </c>
      <c r="K11" s="226" t="s">
        <v>226</v>
      </c>
      <c r="L11" s="226" t="s">
        <v>227</v>
      </c>
      <c r="M11" s="226" t="s">
        <v>228</v>
      </c>
      <c r="N11" s="226" t="s">
        <v>229</v>
      </c>
      <c r="O11" s="226" t="s">
        <v>230</v>
      </c>
      <c r="P11" s="226" t="s">
        <v>231</v>
      </c>
      <c r="Q11" s="226" t="s">
        <v>232</v>
      </c>
    </row>
    <row r="12" spans="1:17" s="24" customFormat="1" ht="14.25" customHeight="1" thickBot="1" x14ac:dyDescent="0.25">
      <c r="A12" s="121"/>
      <c r="B12" s="26"/>
      <c r="C12" s="26"/>
      <c r="D12" s="26"/>
      <c r="E12" s="26"/>
      <c r="F12" s="26"/>
      <c r="G12" s="26"/>
      <c r="H12" s="26"/>
      <c r="J12" s="26"/>
      <c r="K12" s="26"/>
      <c r="L12" s="26"/>
      <c r="M12" s="26"/>
      <c r="N12" s="26"/>
      <c r="O12" s="26"/>
      <c r="P12" s="26"/>
      <c r="Q12" s="26"/>
    </row>
    <row r="13" spans="1:17" s="24" customFormat="1" ht="14.25" customHeight="1" x14ac:dyDescent="0.2">
      <c r="A13" s="122"/>
    </row>
    <row r="14" spans="1:17" s="24" customFormat="1" ht="14.25" customHeight="1" x14ac:dyDescent="0.2">
      <c r="A14" s="122">
        <v>2001</v>
      </c>
      <c r="B14" s="24">
        <v>1.9</v>
      </c>
      <c r="C14" s="24">
        <v>0.2</v>
      </c>
      <c r="E14" s="24">
        <v>0.3</v>
      </c>
      <c r="F14" s="24">
        <v>3.7</v>
      </c>
      <c r="G14" s="24">
        <v>2.8</v>
      </c>
      <c r="H14" s="24">
        <f t="shared" ref="H14:H21" si="0">B14+C14+E14+F14+G14</f>
        <v>8.8999999999999986</v>
      </c>
      <c r="J14" s="24">
        <f>1.2+23.8+2.5</f>
        <v>27.5</v>
      </c>
      <c r="K14" s="24">
        <f>7.1+0.8</f>
        <v>7.8999999999999995</v>
      </c>
      <c r="L14" s="24">
        <f>3.1+0.7+0.4</f>
        <v>4.2</v>
      </c>
      <c r="M14" s="55">
        <v>4</v>
      </c>
      <c r="N14" s="24">
        <f>0.2+3.3</f>
        <v>3.5</v>
      </c>
      <c r="O14" s="55">
        <v>15</v>
      </c>
      <c r="P14" s="55">
        <f t="shared" ref="P14:P28" si="1">J14+K14+L14+M14+N14+O14</f>
        <v>62.1</v>
      </c>
      <c r="Q14" s="55">
        <f t="shared" ref="Q14:Q35" si="2">H14-P14</f>
        <v>-53.2</v>
      </c>
    </row>
    <row r="15" spans="1:17" s="24" customFormat="1" ht="14.25" customHeight="1" x14ac:dyDescent="0.2">
      <c r="A15" s="122">
        <v>2002</v>
      </c>
      <c r="B15" s="24">
        <v>2.5</v>
      </c>
      <c r="C15" s="24">
        <v>0.3</v>
      </c>
      <c r="E15" s="24">
        <v>0.4</v>
      </c>
      <c r="F15" s="24">
        <v>3.3</v>
      </c>
      <c r="G15" s="24">
        <v>3.2</v>
      </c>
      <c r="H15" s="24">
        <f t="shared" si="0"/>
        <v>9.6999999999999993</v>
      </c>
      <c r="J15" s="24">
        <f>3.7+28.3+2.6</f>
        <v>34.6</v>
      </c>
      <c r="K15" s="24">
        <f>8.5+0.9</f>
        <v>9.4</v>
      </c>
      <c r="L15" s="24">
        <f>3.7+0.4</f>
        <v>4.1000000000000005</v>
      </c>
      <c r="M15" s="24">
        <v>4.2</v>
      </c>
      <c r="N15" s="24">
        <f>0.2+3.5</f>
        <v>3.7</v>
      </c>
      <c r="O15" s="24">
        <v>16.899999999999999</v>
      </c>
      <c r="P15" s="55">
        <f t="shared" si="1"/>
        <v>72.900000000000006</v>
      </c>
      <c r="Q15" s="55">
        <f t="shared" si="2"/>
        <v>-63.2</v>
      </c>
    </row>
    <row r="16" spans="1:17" s="24" customFormat="1" ht="14.25" customHeight="1" x14ac:dyDescent="0.2">
      <c r="A16" s="122">
        <v>2003</v>
      </c>
      <c r="B16" s="24">
        <v>3.3</v>
      </c>
      <c r="C16" s="24">
        <v>0.3</v>
      </c>
      <c r="E16" s="24">
        <v>0.5</v>
      </c>
      <c r="F16" s="24">
        <v>3.3</v>
      </c>
      <c r="G16" s="24">
        <v>2.2999999999999998</v>
      </c>
      <c r="H16" s="24">
        <f t="shared" si="0"/>
        <v>9.6999999999999993</v>
      </c>
      <c r="J16" s="24">
        <f>9.9+32.6+2.7</f>
        <v>45.2</v>
      </c>
      <c r="K16" s="24">
        <f>0.1+9.7+0.9</f>
        <v>10.7</v>
      </c>
      <c r="L16" s="24">
        <f>3.7+0.5</f>
        <v>4.2</v>
      </c>
      <c r="M16" s="24">
        <v>4.4000000000000004</v>
      </c>
      <c r="N16" s="24">
        <f>0.5+3.7</f>
        <v>4.2</v>
      </c>
      <c r="O16" s="24">
        <v>19.2</v>
      </c>
      <c r="P16" s="55">
        <f t="shared" si="1"/>
        <v>87.90000000000002</v>
      </c>
      <c r="Q16" s="55">
        <f t="shared" si="2"/>
        <v>-78.200000000000017</v>
      </c>
    </row>
    <row r="17" spans="1:17" s="24" customFormat="1" ht="14.25" customHeight="1" x14ac:dyDescent="0.2">
      <c r="A17" s="122">
        <v>2004</v>
      </c>
      <c r="B17" s="24">
        <v>3.7</v>
      </c>
      <c r="C17" s="24">
        <v>0.4</v>
      </c>
      <c r="E17" s="24">
        <v>0.4</v>
      </c>
      <c r="F17" s="24">
        <v>2.8</v>
      </c>
      <c r="G17" s="24">
        <v>2.6</v>
      </c>
      <c r="H17" s="24">
        <f t="shared" si="0"/>
        <v>9.9</v>
      </c>
      <c r="J17" s="24">
        <v>58.5</v>
      </c>
      <c r="K17" s="55">
        <v>11</v>
      </c>
      <c r="L17" s="24">
        <v>6.1</v>
      </c>
      <c r="M17" s="24">
        <v>3.1</v>
      </c>
      <c r="N17" s="24">
        <v>4.2</v>
      </c>
      <c r="O17" s="24">
        <v>16.399999999999999</v>
      </c>
      <c r="P17" s="55">
        <f t="shared" si="1"/>
        <v>99.299999999999983</v>
      </c>
      <c r="Q17" s="55">
        <f t="shared" si="2"/>
        <v>-89.399999999999977</v>
      </c>
    </row>
    <row r="18" spans="1:17" s="24" customFormat="1" ht="14.25" customHeight="1" x14ac:dyDescent="0.2">
      <c r="A18" s="122">
        <v>2005</v>
      </c>
      <c r="B18" s="24">
        <v>4.5999999999999996</v>
      </c>
      <c r="C18" s="24">
        <v>0.3</v>
      </c>
      <c r="E18" s="24">
        <v>0.6</v>
      </c>
      <c r="F18" s="24">
        <v>3.7</v>
      </c>
      <c r="G18" s="24">
        <v>3.1</v>
      </c>
      <c r="H18" s="24">
        <f t="shared" si="0"/>
        <v>12.299999999999999</v>
      </c>
      <c r="J18" s="24">
        <v>60.2</v>
      </c>
      <c r="K18" s="24">
        <v>11.8</v>
      </c>
      <c r="L18" s="24">
        <v>5.0999999999999996</v>
      </c>
      <c r="M18" s="24">
        <v>5.7</v>
      </c>
      <c r="N18" s="24">
        <v>4.2</v>
      </c>
      <c r="O18" s="24">
        <v>19.3</v>
      </c>
      <c r="P18" s="55">
        <f t="shared" si="1"/>
        <v>106.3</v>
      </c>
      <c r="Q18" s="55">
        <f t="shared" si="2"/>
        <v>-94</v>
      </c>
    </row>
    <row r="19" spans="1:17" s="24" customFormat="1" ht="14.25" customHeight="1" x14ac:dyDescent="0.2">
      <c r="A19" s="122">
        <v>2006</v>
      </c>
      <c r="B19" s="24">
        <v>4.4000000000000004</v>
      </c>
      <c r="C19" s="24">
        <v>0.7</v>
      </c>
      <c r="E19" s="24">
        <v>0.6</v>
      </c>
      <c r="F19" s="24">
        <v>3.2</v>
      </c>
      <c r="G19" s="24">
        <v>2.8</v>
      </c>
      <c r="H19" s="24">
        <f t="shared" si="0"/>
        <v>11.7</v>
      </c>
      <c r="J19" s="55">
        <v>64</v>
      </c>
      <c r="K19" s="24">
        <v>13.9</v>
      </c>
      <c r="L19" s="24">
        <v>5.2</v>
      </c>
      <c r="M19" s="24">
        <v>5.8</v>
      </c>
      <c r="N19" s="24">
        <v>3.5</v>
      </c>
      <c r="O19" s="24">
        <v>20.9</v>
      </c>
      <c r="P19" s="55">
        <f t="shared" si="1"/>
        <v>113.30000000000001</v>
      </c>
      <c r="Q19" s="55">
        <f t="shared" si="2"/>
        <v>-101.60000000000001</v>
      </c>
    </row>
    <row r="20" spans="1:17" s="24" customFormat="1" ht="14.25" customHeight="1" x14ac:dyDescent="0.2">
      <c r="A20" s="122">
        <v>2007</v>
      </c>
      <c r="B20" s="24">
        <v>4.9000000000000004</v>
      </c>
      <c r="C20" s="24">
        <v>0.3</v>
      </c>
      <c r="E20" s="24">
        <v>0.8</v>
      </c>
      <c r="F20" s="24">
        <v>3.7</v>
      </c>
      <c r="G20" s="24">
        <v>4.2</v>
      </c>
      <c r="H20" s="24">
        <f t="shared" si="0"/>
        <v>13.899999999999999</v>
      </c>
      <c r="J20" s="24">
        <v>63.9</v>
      </c>
      <c r="K20" s="24">
        <v>17.2</v>
      </c>
      <c r="L20" s="24">
        <v>5.3</v>
      </c>
      <c r="M20" s="24">
        <v>6.1</v>
      </c>
      <c r="N20" s="24">
        <v>3.7</v>
      </c>
      <c r="O20" s="24">
        <v>20.5</v>
      </c>
      <c r="P20" s="55">
        <f t="shared" si="1"/>
        <v>116.69999999999999</v>
      </c>
      <c r="Q20" s="55">
        <f>H20-P20</f>
        <v>-102.79999999999998</v>
      </c>
    </row>
    <row r="21" spans="1:17" s="24" customFormat="1" ht="14.25" customHeight="1" x14ac:dyDescent="0.2">
      <c r="A21" s="122">
        <v>2008</v>
      </c>
      <c r="B21" s="24">
        <v>6.8</v>
      </c>
      <c r="C21" s="24">
        <v>0.5</v>
      </c>
      <c r="E21" s="55">
        <v>1</v>
      </c>
      <c r="F21" s="24">
        <v>3.5</v>
      </c>
      <c r="G21" s="24">
        <v>5.5</v>
      </c>
      <c r="H21" s="24">
        <f t="shared" si="0"/>
        <v>17.3</v>
      </c>
      <c r="J21" s="24">
        <v>64.2</v>
      </c>
      <c r="K21" s="24">
        <v>17.5</v>
      </c>
      <c r="L21" s="24">
        <v>5.3</v>
      </c>
      <c r="M21" s="24">
        <v>6.6</v>
      </c>
      <c r="N21" s="24">
        <v>4.2</v>
      </c>
      <c r="O21" s="24">
        <v>23.1</v>
      </c>
      <c r="P21" s="55">
        <f t="shared" si="1"/>
        <v>120.9</v>
      </c>
      <c r="Q21" s="55">
        <f t="shared" si="2"/>
        <v>-103.60000000000001</v>
      </c>
    </row>
    <row r="22" spans="1:17" s="24" customFormat="1" ht="14.25" customHeight="1" x14ac:dyDescent="0.2">
      <c r="A22" s="122">
        <v>2009</v>
      </c>
      <c r="B22" s="24">
        <v>6.2</v>
      </c>
      <c r="C22" s="24">
        <v>0.6</v>
      </c>
      <c r="E22" s="55">
        <v>1</v>
      </c>
      <c r="F22" s="24">
        <v>3.3</v>
      </c>
      <c r="G22" s="24">
        <v>5.3</v>
      </c>
      <c r="H22" s="24">
        <f>B22+C22+E22+F22+G22</f>
        <v>16.399999999999999</v>
      </c>
      <c r="J22" s="24">
        <v>60.3</v>
      </c>
      <c r="K22" s="24">
        <v>18.3</v>
      </c>
      <c r="L22" s="24">
        <v>5.0999999999999996</v>
      </c>
      <c r="M22" s="24">
        <v>6.6</v>
      </c>
      <c r="N22" s="24">
        <v>4.2</v>
      </c>
      <c r="O22" s="24">
        <v>24.2</v>
      </c>
      <c r="P22" s="55">
        <f t="shared" si="1"/>
        <v>118.69999999999999</v>
      </c>
      <c r="Q22" s="55">
        <f t="shared" si="2"/>
        <v>-102.29999999999998</v>
      </c>
    </row>
    <row r="23" spans="1:17" s="24" customFormat="1" ht="14.25" customHeight="1" x14ac:dyDescent="0.2">
      <c r="A23" s="122">
        <v>2010</v>
      </c>
      <c r="B23" s="24">
        <v>6.2</v>
      </c>
      <c r="D23" s="24">
        <v>0.9</v>
      </c>
      <c r="E23" s="55">
        <v>1.7</v>
      </c>
      <c r="F23" s="24">
        <v>3.9</v>
      </c>
      <c r="G23" s="24">
        <v>5.8</v>
      </c>
      <c r="H23" s="55">
        <f t="shared" ref="H23:H29" si="3">B23+C23+D23+E23+F23+G23</f>
        <v>18.5</v>
      </c>
      <c r="J23" s="24">
        <v>54.3</v>
      </c>
      <c r="K23" s="24">
        <v>16.5</v>
      </c>
      <c r="L23" s="24">
        <v>4.8</v>
      </c>
      <c r="M23" s="24">
        <v>6.7</v>
      </c>
      <c r="N23" s="55">
        <v>4</v>
      </c>
      <c r="O23" s="24">
        <v>22.8</v>
      </c>
      <c r="P23" s="55">
        <f t="shared" si="1"/>
        <v>109.1</v>
      </c>
      <c r="Q23" s="55">
        <f t="shared" si="2"/>
        <v>-90.6</v>
      </c>
    </row>
    <row r="24" spans="1:17" s="24" customFormat="1" ht="14.25" customHeight="1" x14ac:dyDescent="0.2">
      <c r="A24" s="122">
        <v>2011</v>
      </c>
      <c r="B24" s="24">
        <v>8.1999999999999993</v>
      </c>
      <c r="D24" s="24">
        <v>0.8</v>
      </c>
      <c r="E24" s="55">
        <v>1.8</v>
      </c>
      <c r="F24" s="24">
        <v>3.6</v>
      </c>
      <c r="G24" s="24">
        <v>6.2</v>
      </c>
      <c r="H24" s="55">
        <f t="shared" si="3"/>
        <v>20.6</v>
      </c>
      <c r="J24" s="24">
        <v>52.2</v>
      </c>
      <c r="K24" s="24">
        <v>17.100000000000001</v>
      </c>
      <c r="L24" s="24">
        <v>4.8</v>
      </c>
      <c r="M24" s="24">
        <v>6.7</v>
      </c>
      <c r="N24" s="55">
        <v>3.9</v>
      </c>
      <c r="O24" s="24">
        <v>22.1</v>
      </c>
      <c r="P24" s="55">
        <f t="shared" si="1"/>
        <v>106.80000000000001</v>
      </c>
      <c r="Q24" s="55">
        <f t="shared" si="2"/>
        <v>-86.200000000000017</v>
      </c>
    </row>
    <row r="25" spans="1:17" s="24" customFormat="1" ht="14.25" customHeight="1" x14ac:dyDescent="0.2">
      <c r="A25" s="122">
        <v>2012</v>
      </c>
      <c r="B25" s="24">
        <v>5.8</v>
      </c>
      <c r="D25" s="24">
        <v>0.8</v>
      </c>
      <c r="E25" s="55">
        <v>1.8</v>
      </c>
      <c r="F25" s="24">
        <v>3.6</v>
      </c>
      <c r="G25" s="24">
        <v>6.3</v>
      </c>
      <c r="H25" s="55">
        <f t="shared" si="3"/>
        <v>18.3</v>
      </c>
      <c r="J25" s="24">
        <v>52.9</v>
      </c>
      <c r="K25" s="24">
        <v>16.8</v>
      </c>
      <c r="L25" s="24">
        <v>4.5</v>
      </c>
      <c r="M25" s="37">
        <v>7</v>
      </c>
      <c r="N25" s="55">
        <v>3.8</v>
      </c>
      <c r="O25" s="24">
        <v>22.9</v>
      </c>
      <c r="P25" s="55">
        <f t="shared" si="1"/>
        <v>107.9</v>
      </c>
      <c r="Q25" s="55">
        <f t="shared" si="2"/>
        <v>-89.600000000000009</v>
      </c>
    </row>
    <row r="26" spans="1:17" s="24" customFormat="1" ht="14.25" customHeight="1" x14ac:dyDescent="0.2">
      <c r="A26" s="122">
        <v>2013</v>
      </c>
      <c r="B26" s="24">
        <v>4.4000000000000004</v>
      </c>
      <c r="D26" s="24">
        <v>0.7</v>
      </c>
      <c r="E26" s="55">
        <v>1.9</v>
      </c>
      <c r="F26" s="37">
        <v>4</v>
      </c>
      <c r="G26" s="24">
        <v>6.1</v>
      </c>
      <c r="H26" s="55">
        <f t="shared" si="3"/>
        <v>17.100000000000001</v>
      </c>
      <c r="J26" s="24">
        <v>52.3</v>
      </c>
      <c r="K26" s="24">
        <v>18.5</v>
      </c>
      <c r="L26" s="24">
        <v>4.0999999999999996</v>
      </c>
      <c r="M26" s="37">
        <v>7.6</v>
      </c>
      <c r="N26" s="55">
        <v>3.7</v>
      </c>
      <c r="O26" s="24">
        <v>22.8</v>
      </c>
      <c r="P26" s="55">
        <f t="shared" si="1"/>
        <v>108.99999999999999</v>
      </c>
      <c r="Q26" s="55">
        <f t="shared" si="2"/>
        <v>-91.899999999999977</v>
      </c>
    </row>
    <row r="27" spans="1:17" s="24" customFormat="1" ht="14.25" customHeight="1" x14ac:dyDescent="0.2">
      <c r="A27" s="122">
        <v>2014</v>
      </c>
      <c r="B27" s="24">
        <v>3.8</v>
      </c>
      <c r="D27" s="24">
        <v>0.7</v>
      </c>
      <c r="E27" s="55">
        <v>1.6</v>
      </c>
      <c r="F27" s="37">
        <v>3.6</v>
      </c>
      <c r="G27" s="24">
        <v>6.2</v>
      </c>
      <c r="H27" s="55">
        <f t="shared" si="3"/>
        <v>15.899999999999999</v>
      </c>
      <c r="J27" s="24">
        <v>52.2</v>
      </c>
      <c r="K27" s="37">
        <v>20</v>
      </c>
      <c r="L27" s="24">
        <v>3.7</v>
      </c>
      <c r="M27" s="37">
        <v>8</v>
      </c>
      <c r="N27" s="55">
        <v>3.7</v>
      </c>
      <c r="O27" s="24">
        <v>22.2</v>
      </c>
      <c r="P27" s="55">
        <f t="shared" si="1"/>
        <v>109.80000000000001</v>
      </c>
      <c r="Q27" s="55">
        <f t="shared" si="2"/>
        <v>-93.9</v>
      </c>
    </row>
    <row r="28" spans="1:17" s="24" customFormat="1" ht="14.25" customHeight="1" x14ac:dyDescent="0.2">
      <c r="A28" s="122">
        <v>2015</v>
      </c>
      <c r="B28" s="24">
        <v>2.6</v>
      </c>
      <c r="D28" s="24">
        <v>0.6</v>
      </c>
      <c r="E28" s="55">
        <v>0.9</v>
      </c>
      <c r="F28" s="37">
        <v>3.9</v>
      </c>
      <c r="G28" s="24">
        <v>5.8</v>
      </c>
      <c r="H28" s="55">
        <f t="shared" si="3"/>
        <v>13.8</v>
      </c>
      <c r="J28" s="24">
        <v>57.4</v>
      </c>
      <c r="K28" s="37">
        <v>20.8</v>
      </c>
      <c r="L28" s="24">
        <v>3.5</v>
      </c>
      <c r="M28" s="37">
        <v>8.1999999999999993</v>
      </c>
      <c r="N28" s="55">
        <v>3.5</v>
      </c>
      <c r="O28" s="24">
        <v>21.4</v>
      </c>
      <c r="P28" s="55">
        <f t="shared" si="1"/>
        <v>114.80000000000001</v>
      </c>
      <c r="Q28" s="55">
        <f t="shared" si="2"/>
        <v>-101.00000000000001</v>
      </c>
    </row>
    <row r="29" spans="1:17" s="24" customFormat="1" ht="14.25" customHeight="1" x14ac:dyDescent="0.2">
      <c r="A29" s="122">
        <v>2016</v>
      </c>
      <c r="B29" s="24">
        <v>2.2999999999999998</v>
      </c>
      <c r="D29" s="24">
        <v>0.4</v>
      </c>
      <c r="E29" s="55">
        <v>1</v>
      </c>
      <c r="F29" s="37">
        <v>4.9000000000000004</v>
      </c>
      <c r="G29" s="24">
        <v>5.0999999999999988</v>
      </c>
      <c r="H29" s="55">
        <f t="shared" si="3"/>
        <v>13.7</v>
      </c>
      <c r="J29" s="24">
        <v>56.1</v>
      </c>
      <c r="K29" s="37">
        <v>20.157</v>
      </c>
      <c r="L29" s="55">
        <v>3.5089999999999999</v>
      </c>
      <c r="M29" s="37">
        <v>7.5019999999999998</v>
      </c>
      <c r="N29" s="55">
        <v>4.008</v>
      </c>
      <c r="O29" s="55">
        <v>21.285</v>
      </c>
      <c r="P29" s="55">
        <f>J29+K29+L29+M29+N29+O29</f>
        <v>112.56099999999999</v>
      </c>
      <c r="Q29" s="55">
        <f t="shared" si="2"/>
        <v>-98.86099999999999</v>
      </c>
    </row>
    <row r="30" spans="1:17" s="24" customFormat="1" ht="14.25" customHeight="1" x14ac:dyDescent="0.2">
      <c r="A30" s="122">
        <v>2017</v>
      </c>
      <c r="B30" s="24">
        <v>2.5</v>
      </c>
      <c r="D30" s="24">
        <v>0.6</v>
      </c>
      <c r="E30" s="55">
        <v>0.8</v>
      </c>
      <c r="F30" s="37">
        <v>6.8</v>
      </c>
      <c r="G30" s="55">
        <f>H30-B30-D30-E30-F30</f>
        <v>5.9999999999999991</v>
      </c>
      <c r="H30" s="55">
        <v>16.7</v>
      </c>
      <c r="J30" s="24">
        <v>63.3</v>
      </c>
      <c r="K30" s="37">
        <v>20.5</v>
      </c>
      <c r="L30" s="55">
        <v>3.7</v>
      </c>
      <c r="M30" s="37">
        <v>7.9</v>
      </c>
      <c r="N30" s="55">
        <v>4.5</v>
      </c>
      <c r="O30" s="55">
        <f>P30-J30-K30-L30-M30-N30</f>
        <v>25.300000000000004</v>
      </c>
      <c r="P30" s="55">
        <v>125.2</v>
      </c>
      <c r="Q30" s="55">
        <f t="shared" si="2"/>
        <v>-108.5</v>
      </c>
    </row>
    <row r="31" spans="1:17" s="24" customFormat="1" ht="14.25" customHeight="1" x14ac:dyDescent="0.2">
      <c r="A31" s="122">
        <v>2018</v>
      </c>
      <c r="B31" s="55">
        <v>2.3884096799999956</v>
      </c>
      <c r="C31" s="55"/>
      <c r="D31" s="55">
        <v>9.1991290000000045E-2</v>
      </c>
      <c r="E31" s="55">
        <v>1.0381104877999996</v>
      </c>
      <c r="F31" s="55">
        <v>7.4778743036000597</v>
      </c>
      <c r="G31" s="55">
        <v>7.8071487704000004</v>
      </c>
      <c r="H31" s="55">
        <v>18.803534531800054</v>
      </c>
      <c r="J31" s="55">
        <v>66.919882056001896</v>
      </c>
      <c r="K31" s="55">
        <v>20.523607539999141</v>
      </c>
      <c r="L31" s="55">
        <v>4.53004525599997</v>
      </c>
      <c r="M31" s="55">
        <v>7.6031100399999225</v>
      </c>
      <c r="N31" s="55">
        <v>4.7067612679999806</v>
      </c>
      <c r="O31" s="55">
        <v>26.370066852001205</v>
      </c>
      <c r="P31" s="55">
        <v>130.65347301200211</v>
      </c>
      <c r="Q31" s="55">
        <f t="shared" si="2"/>
        <v>-111.84993848020206</v>
      </c>
    </row>
    <row r="32" spans="1:17" s="24" customFormat="1" ht="14.25" customHeight="1" x14ac:dyDescent="0.2">
      <c r="A32" s="122">
        <v>2019</v>
      </c>
      <c r="B32" s="55">
        <v>2.2000000000000002</v>
      </c>
      <c r="C32" s="55"/>
      <c r="D32" s="55">
        <v>0.4</v>
      </c>
      <c r="E32" s="55">
        <v>0.9</v>
      </c>
      <c r="F32" s="55">
        <v>8.6</v>
      </c>
      <c r="G32" s="55">
        <f>H32-B32-D32-E32-F32</f>
        <v>6.2999999999999989</v>
      </c>
      <c r="H32" s="55">
        <v>18.399999999999999</v>
      </c>
      <c r="J32" s="55">
        <v>78.599999999999994</v>
      </c>
      <c r="K32" s="55">
        <v>19.8</v>
      </c>
      <c r="L32" s="55">
        <v>5.4</v>
      </c>
      <c r="M32" s="55">
        <v>7.7</v>
      </c>
      <c r="N32" s="55">
        <v>5.0999999999999996</v>
      </c>
      <c r="O32" s="55">
        <f>P32-J32-K32-L32-M32-N32</f>
        <v>27.099999999999994</v>
      </c>
      <c r="P32" s="55">
        <v>143.69999999999999</v>
      </c>
      <c r="Q32" s="55">
        <f t="shared" si="2"/>
        <v>-125.29999999999998</v>
      </c>
    </row>
    <row r="33" spans="1:17" s="24" customFormat="1" ht="14.25" customHeight="1" x14ac:dyDescent="0.2">
      <c r="A33" s="122">
        <v>2020</v>
      </c>
      <c r="B33" s="55">
        <v>2.7</v>
      </c>
      <c r="C33" s="55"/>
      <c r="D33" s="55">
        <v>0.1</v>
      </c>
      <c r="E33" s="55">
        <v>0.7</v>
      </c>
      <c r="F33" s="55">
        <v>10.209</v>
      </c>
      <c r="G33" s="55">
        <f>H33-B33-D33-E33-F33</f>
        <v>6.161999999999999</v>
      </c>
      <c r="H33" s="55">
        <v>19.870999999999999</v>
      </c>
      <c r="J33" s="55">
        <v>58.734999999999999</v>
      </c>
      <c r="K33" s="55">
        <v>9.6</v>
      </c>
      <c r="L33" s="55">
        <v>4.351</v>
      </c>
      <c r="M33" s="55">
        <v>4.992</v>
      </c>
      <c r="N33" s="55">
        <v>4.3</v>
      </c>
      <c r="O33" s="55">
        <f>P33-J33-K33-L33-M33-N33</f>
        <v>29.701000000000004</v>
      </c>
      <c r="P33" s="55">
        <v>111.679</v>
      </c>
      <c r="Q33" s="55">
        <f t="shared" si="2"/>
        <v>-91.808000000000007</v>
      </c>
    </row>
    <row r="34" spans="1:17" s="24" customFormat="1" ht="14.25" customHeight="1" x14ac:dyDescent="0.2">
      <c r="A34" s="122">
        <v>2021</v>
      </c>
      <c r="B34" s="227">
        <v>3.2</v>
      </c>
      <c r="C34" s="55"/>
      <c r="D34" s="55">
        <v>0.3</v>
      </c>
      <c r="E34" s="55">
        <v>0.6</v>
      </c>
      <c r="F34" s="227">
        <v>11.2</v>
      </c>
      <c r="G34" s="55">
        <f>H34-B34-D34-E34-F34</f>
        <v>5.5999999999999979</v>
      </c>
      <c r="H34" s="55">
        <v>20.9</v>
      </c>
      <c r="J34" s="55">
        <v>63.9</v>
      </c>
      <c r="K34" s="227">
        <v>15.7</v>
      </c>
      <c r="L34" s="55">
        <v>3.9</v>
      </c>
      <c r="M34" s="55">
        <v>7.5</v>
      </c>
      <c r="N34" s="55">
        <v>4</v>
      </c>
      <c r="O34" s="55">
        <f>P34-J34-K34-L34-M34-N34</f>
        <v>22.1</v>
      </c>
      <c r="P34" s="55">
        <v>117.1</v>
      </c>
      <c r="Q34" s="55">
        <f t="shared" si="2"/>
        <v>-96.199999999999989</v>
      </c>
    </row>
    <row r="35" spans="1:17" s="24" customFormat="1" ht="14.25" customHeight="1" x14ac:dyDescent="0.2">
      <c r="A35" s="122">
        <v>2022</v>
      </c>
      <c r="B35" s="55">
        <v>2.9</v>
      </c>
      <c r="C35" s="55"/>
      <c r="D35" s="55">
        <v>0.3</v>
      </c>
      <c r="E35" s="55">
        <v>0.5</v>
      </c>
      <c r="F35" s="55">
        <v>8.5</v>
      </c>
      <c r="G35" s="55">
        <f>H35-B35-D35-E35-F35</f>
        <v>8</v>
      </c>
      <c r="H35" s="55">
        <v>20.2</v>
      </c>
      <c r="J35" s="227">
        <v>67.599999999999994</v>
      </c>
      <c r="K35" s="55">
        <v>15.4</v>
      </c>
      <c r="L35" s="55">
        <v>3.4</v>
      </c>
      <c r="M35" s="55">
        <v>7.6</v>
      </c>
      <c r="N35" s="55">
        <v>3.8</v>
      </c>
      <c r="O35" s="55">
        <f>P35-J35-K35-L35-M35-N35</f>
        <v>24.3</v>
      </c>
      <c r="P35" s="55">
        <v>122.1</v>
      </c>
      <c r="Q35" s="55">
        <f t="shared" si="2"/>
        <v>-101.89999999999999</v>
      </c>
    </row>
    <row r="36" spans="1:17" s="220" customFormat="1" ht="14.25" customHeight="1" thickBot="1" x14ac:dyDescent="0.25">
      <c r="A36" s="221"/>
      <c r="B36" s="221"/>
      <c r="C36" s="221"/>
      <c r="D36" s="221"/>
      <c r="E36" s="221"/>
      <c r="F36" s="221"/>
      <c r="G36" s="221"/>
      <c r="H36" s="222"/>
      <c r="I36" s="221"/>
      <c r="J36" s="221"/>
      <c r="K36" s="221"/>
      <c r="L36" s="221"/>
      <c r="M36" s="221"/>
      <c r="N36" s="221"/>
      <c r="O36" s="221"/>
      <c r="P36" s="221"/>
      <c r="Q36" s="221"/>
    </row>
    <row r="37" spans="1:17" ht="14.25" customHeight="1" x14ac:dyDescent="0.2"/>
    <row r="38" spans="1:17" ht="14.25" customHeight="1" x14ac:dyDescent="0.2">
      <c r="G38" s="116"/>
      <c r="Q38" s="115"/>
    </row>
    <row r="39" spans="1:17" ht="14.25" customHeight="1" x14ac:dyDescent="0.2">
      <c r="G39" s="116"/>
    </row>
  </sheetData>
  <printOptions horizontalCentered="1" verticalCentered="1"/>
  <pageMargins left="0.5" right="0.5" top="0.5" bottom="0.5" header="0.3" footer="0.3"/>
  <pageSetup scale="60" orientation="landscape" horizont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4C93B-635E-43F4-BDAB-818120A840B5}">
  <dimension ref="A1:Q40"/>
  <sheetViews>
    <sheetView zoomScale="80" zoomScaleNormal="80" workbookViewId="0">
      <selection activeCell="E14" sqref="E14"/>
    </sheetView>
  </sheetViews>
  <sheetFormatPr defaultRowHeight="12.75" x14ac:dyDescent="0.2"/>
  <cols>
    <col min="1" max="1" width="13.7109375" style="112" customWidth="1"/>
    <col min="2" max="8" width="12.7109375" style="112" customWidth="1"/>
    <col min="9" max="9" width="1.7109375" style="112" customWidth="1"/>
    <col min="10" max="16" width="12.7109375" style="112" customWidth="1"/>
    <col min="17" max="17" width="10.28515625" style="112" customWidth="1"/>
    <col min="18" max="256" width="9.140625" style="112"/>
    <col min="257" max="257" width="8.140625" style="112" customWidth="1"/>
    <col min="258" max="264" width="10.28515625" style="112" customWidth="1"/>
    <col min="265" max="265" width="1.7109375" style="112" customWidth="1"/>
    <col min="266" max="273" width="10.28515625" style="112" customWidth="1"/>
    <col min="274" max="512" width="9.140625" style="112"/>
    <col min="513" max="513" width="8.140625" style="112" customWidth="1"/>
    <col min="514" max="520" width="10.28515625" style="112" customWidth="1"/>
    <col min="521" max="521" width="1.7109375" style="112" customWidth="1"/>
    <col min="522" max="529" width="10.28515625" style="112" customWidth="1"/>
    <col min="530" max="768" width="9.140625" style="112"/>
    <col min="769" max="769" width="8.140625" style="112" customWidth="1"/>
    <col min="770" max="776" width="10.28515625" style="112" customWidth="1"/>
    <col min="777" max="777" width="1.7109375" style="112" customWidth="1"/>
    <col min="778" max="785" width="10.28515625" style="112" customWidth="1"/>
    <col min="786" max="1024" width="9.140625" style="112"/>
    <col min="1025" max="1025" width="8.140625" style="112" customWidth="1"/>
    <col min="1026" max="1032" width="10.28515625" style="112" customWidth="1"/>
    <col min="1033" max="1033" width="1.7109375" style="112" customWidth="1"/>
    <col min="1034" max="1041" width="10.28515625" style="112" customWidth="1"/>
    <col min="1042" max="1280" width="9.140625" style="112"/>
    <col min="1281" max="1281" width="8.140625" style="112" customWidth="1"/>
    <col min="1282" max="1288" width="10.28515625" style="112" customWidth="1"/>
    <col min="1289" max="1289" width="1.7109375" style="112" customWidth="1"/>
    <col min="1290" max="1297" width="10.28515625" style="112" customWidth="1"/>
    <col min="1298" max="1536" width="9.140625" style="112"/>
    <col min="1537" max="1537" width="8.140625" style="112" customWidth="1"/>
    <col min="1538" max="1544" width="10.28515625" style="112" customWidth="1"/>
    <col min="1545" max="1545" width="1.7109375" style="112" customWidth="1"/>
    <col min="1546" max="1553" width="10.28515625" style="112" customWidth="1"/>
    <col min="1554" max="1792" width="9.140625" style="112"/>
    <col min="1793" max="1793" width="8.140625" style="112" customWidth="1"/>
    <col min="1794" max="1800" width="10.28515625" style="112" customWidth="1"/>
    <col min="1801" max="1801" width="1.7109375" style="112" customWidth="1"/>
    <col min="1802" max="1809" width="10.28515625" style="112" customWidth="1"/>
    <col min="1810" max="2048" width="9.140625" style="112"/>
    <col min="2049" max="2049" width="8.140625" style="112" customWidth="1"/>
    <col min="2050" max="2056" width="10.28515625" style="112" customWidth="1"/>
    <col min="2057" max="2057" width="1.7109375" style="112" customWidth="1"/>
    <col min="2058" max="2065" width="10.28515625" style="112" customWidth="1"/>
    <col min="2066" max="2304" width="9.140625" style="112"/>
    <col min="2305" max="2305" width="8.140625" style="112" customWidth="1"/>
    <col min="2306" max="2312" width="10.28515625" style="112" customWidth="1"/>
    <col min="2313" max="2313" width="1.7109375" style="112" customWidth="1"/>
    <col min="2314" max="2321" width="10.28515625" style="112" customWidth="1"/>
    <col min="2322" max="2560" width="9.140625" style="112"/>
    <col min="2561" max="2561" width="8.140625" style="112" customWidth="1"/>
    <col min="2562" max="2568" width="10.28515625" style="112" customWidth="1"/>
    <col min="2569" max="2569" width="1.7109375" style="112" customWidth="1"/>
    <col min="2570" max="2577" width="10.28515625" style="112" customWidth="1"/>
    <col min="2578" max="2816" width="9.140625" style="112"/>
    <col min="2817" max="2817" width="8.140625" style="112" customWidth="1"/>
    <col min="2818" max="2824" width="10.28515625" style="112" customWidth="1"/>
    <col min="2825" max="2825" width="1.7109375" style="112" customWidth="1"/>
    <col min="2826" max="2833" width="10.28515625" style="112" customWidth="1"/>
    <col min="2834" max="3072" width="9.140625" style="112"/>
    <col min="3073" max="3073" width="8.140625" style="112" customWidth="1"/>
    <col min="3074" max="3080" width="10.28515625" style="112" customWidth="1"/>
    <col min="3081" max="3081" width="1.7109375" style="112" customWidth="1"/>
    <col min="3082" max="3089" width="10.28515625" style="112" customWidth="1"/>
    <col min="3090" max="3328" width="9.140625" style="112"/>
    <col min="3329" max="3329" width="8.140625" style="112" customWidth="1"/>
    <col min="3330" max="3336" width="10.28515625" style="112" customWidth="1"/>
    <col min="3337" max="3337" width="1.7109375" style="112" customWidth="1"/>
    <col min="3338" max="3345" width="10.28515625" style="112" customWidth="1"/>
    <col min="3346" max="3584" width="9.140625" style="112"/>
    <col min="3585" max="3585" width="8.140625" style="112" customWidth="1"/>
    <col min="3586" max="3592" width="10.28515625" style="112" customWidth="1"/>
    <col min="3593" max="3593" width="1.7109375" style="112" customWidth="1"/>
    <col min="3594" max="3601" width="10.28515625" style="112" customWidth="1"/>
    <col min="3602" max="3840" width="9.140625" style="112"/>
    <col min="3841" max="3841" width="8.140625" style="112" customWidth="1"/>
    <col min="3842" max="3848" width="10.28515625" style="112" customWidth="1"/>
    <col min="3849" max="3849" width="1.7109375" style="112" customWidth="1"/>
    <col min="3850" max="3857" width="10.28515625" style="112" customWidth="1"/>
    <col min="3858" max="4096" width="9.140625" style="112"/>
    <col min="4097" max="4097" width="8.140625" style="112" customWidth="1"/>
    <col min="4098" max="4104" width="10.28515625" style="112" customWidth="1"/>
    <col min="4105" max="4105" width="1.7109375" style="112" customWidth="1"/>
    <col min="4106" max="4113" width="10.28515625" style="112" customWidth="1"/>
    <col min="4114" max="4352" width="9.140625" style="112"/>
    <col min="4353" max="4353" width="8.140625" style="112" customWidth="1"/>
    <col min="4354" max="4360" width="10.28515625" style="112" customWidth="1"/>
    <col min="4361" max="4361" width="1.7109375" style="112" customWidth="1"/>
    <col min="4362" max="4369" width="10.28515625" style="112" customWidth="1"/>
    <col min="4370" max="4608" width="9.140625" style="112"/>
    <col min="4609" max="4609" width="8.140625" style="112" customWidth="1"/>
    <col min="4610" max="4616" width="10.28515625" style="112" customWidth="1"/>
    <col min="4617" max="4617" width="1.7109375" style="112" customWidth="1"/>
    <col min="4618" max="4625" width="10.28515625" style="112" customWidth="1"/>
    <col min="4626" max="4864" width="9.140625" style="112"/>
    <col min="4865" max="4865" width="8.140625" style="112" customWidth="1"/>
    <col min="4866" max="4872" width="10.28515625" style="112" customWidth="1"/>
    <col min="4873" max="4873" width="1.7109375" style="112" customWidth="1"/>
    <col min="4874" max="4881" width="10.28515625" style="112" customWidth="1"/>
    <col min="4882" max="5120" width="9.140625" style="112"/>
    <col min="5121" max="5121" width="8.140625" style="112" customWidth="1"/>
    <col min="5122" max="5128" width="10.28515625" style="112" customWidth="1"/>
    <col min="5129" max="5129" width="1.7109375" style="112" customWidth="1"/>
    <col min="5130" max="5137" width="10.28515625" style="112" customWidth="1"/>
    <col min="5138" max="5376" width="9.140625" style="112"/>
    <col min="5377" max="5377" width="8.140625" style="112" customWidth="1"/>
    <col min="5378" max="5384" width="10.28515625" style="112" customWidth="1"/>
    <col min="5385" max="5385" width="1.7109375" style="112" customWidth="1"/>
    <col min="5386" max="5393" width="10.28515625" style="112" customWidth="1"/>
    <col min="5394" max="5632" width="9.140625" style="112"/>
    <col min="5633" max="5633" width="8.140625" style="112" customWidth="1"/>
    <col min="5634" max="5640" width="10.28515625" style="112" customWidth="1"/>
    <col min="5641" max="5641" width="1.7109375" style="112" customWidth="1"/>
    <col min="5642" max="5649" width="10.28515625" style="112" customWidth="1"/>
    <col min="5650" max="5888" width="9.140625" style="112"/>
    <col min="5889" max="5889" width="8.140625" style="112" customWidth="1"/>
    <col min="5890" max="5896" width="10.28515625" style="112" customWidth="1"/>
    <col min="5897" max="5897" width="1.7109375" style="112" customWidth="1"/>
    <col min="5898" max="5905" width="10.28515625" style="112" customWidth="1"/>
    <col min="5906" max="6144" width="9.140625" style="112"/>
    <col min="6145" max="6145" width="8.140625" style="112" customWidth="1"/>
    <col min="6146" max="6152" width="10.28515625" style="112" customWidth="1"/>
    <col min="6153" max="6153" width="1.7109375" style="112" customWidth="1"/>
    <col min="6154" max="6161" width="10.28515625" style="112" customWidth="1"/>
    <col min="6162" max="6400" width="9.140625" style="112"/>
    <col min="6401" max="6401" width="8.140625" style="112" customWidth="1"/>
    <col min="6402" max="6408" width="10.28515625" style="112" customWidth="1"/>
    <col min="6409" max="6409" width="1.7109375" style="112" customWidth="1"/>
    <col min="6410" max="6417" width="10.28515625" style="112" customWidth="1"/>
    <col min="6418" max="6656" width="9.140625" style="112"/>
    <col min="6657" max="6657" width="8.140625" style="112" customWidth="1"/>
    <col min="6658" max="6664" width="10.28515625" style="112" customWidth="1"/>
    <col min="6665" max="6665" width="1.7109375" style="112" customWidth="1"/>
    <col min="6666" max="6673" width="10.28515625" style="112" customWidth="1"/>
    <col min="6674" max="6912" width="9.140625" style="112"/>
    <col min="6913" max="6913" width="8.140625" style="112" customWidth="1"/>
    <col min="6914" max="6920" width="10.28515625" style="112" customWidth="1"/>
    <col min="6921" max="6921" width="1.7109375" style="112" customWidth="1"/>
    <col min="6922" max="6929" width="10.28515625" style="112" customWidth="1"/>
    <col min="6930" max="7168" width="9.140625" style="112"/>
    <col min="7169" max="7169" width="8.140625" style="112" customWidth="1"/>
    <col min="7170" max="7176" width="10.28515625" style="112" customWidth="1"/>
    <col min="7177" max="7177" width="1.7109375" style="112" customWidth="1"/>
    <col min="7178" max="7185" width="10.28515625" style="112" customWidth="1"/>
    <col min="7186" max="7424" width="9.140625" style="112"/>
    <col min="7425" max="7425" width="8.140625" style="112" customWidth="1"/>
    <col min="7426" max="7432" width="10.28515625" style="112" customWidth="1"/>
    <col min="7433" max="7433" width="1.7109375" style="112" customWidth="1"/>
    <col min="7434" max="7441" width="10.28515625" style="112" customWidth="1"/>
    <col min="7442" max="7680" width="9.140625" style="112"/>
    <col min="7681" max="7681" width="8.140625" style="112" customWidth="1"/>
    <col min="7682" max="7688" width="10.28515625" style="112" customWidth="1"/>
    <col min="7689" max="7689" width="1.7109375" style="112" customWidth="1"/>
    <col min="7690" max="7697" width="10.28515625" style="112" customWidth="1"/>
    <col min="7698" max="7936" width="9.140625" style="112"/>
    <col min="7937" max="7937" width="8.140625" style="112" customWidth="1"/>
    <col min="7938" max="7944" width="10.28515625" style="112" customWidth="1"/>
    <col min="7945" max="7945" width="1.7109375" style="112" customWidth="1"/>
    <col min="7946" max="7953" width="10.28515625" style="112" customWidth="1"/>
    <col min="7954" max="8192" width="9.140625" style="112"/>
    <col min="8193" max="8193" width="8.140625" style="112" customWidth="1"/>
    <col min="8194" max="8200" width="10.28515625" style="112" customWidth="1"/>
    <col min="8201" max="8201" width="1.7109375" style="112" customWidth="1"/>
    <col min="8202" max="8209" width="10.28515625" style="112" customWidth="1"/>
    <col min="8210" max="8448" width="9.140625" style="112"/>
    <col min="8449" max="8449" width="8.140625" style="112" customWidth="1"/>
    <col min="8450" max="8456" width="10.28515625" style="112" customWidth="1"/>
    <col min="8457" max="8457" width="1.7109375" style="112" customWidth="1"/>
    <col min="8458" max="8465" width="10.28515625" style="112" customWidth="1"/>
    <col min="8466" max="8704" width="9.140625" style="112"/>
    <col min="8705" max="8705" width="8.140625" style="112" customWidth="1"/>
    <col min="8706" max="8712" width="10.28515625" style="112" customWidth="1"/>
    <col min="8713" max="8713" width="1.7109375" style="112" customWidth="1"/>
    <col min="8714" max="8721" width="10.28515625" style="112" customWidth="1"/>
    <col min="8722" max="8960" width="9.140625" style="112"/>
    <col min="8961" max="8961" width="8.140625" style="112" customWidth="1"/>
    <col min="8962" max="8968" width="10.28515625" style="112" customWidth="1"/>
    <col min="8969" max="8969" width="1.7109375" style="112" customWidth="1"/>
    <col min="8970" max="8977" width="10.28515625" style="112" customWidth="1"/>
    <col min="8978" max="9216" width="9.140625" style="112"/>
    <col min="9217" max="9217" width="8.140625" style="112" customWidth="1"/>
    <col min="9218" max="9224" width="10.28515625" style="112" customWidth="1"/>
    <col min="9225" max="9225" width="1.7109375" style="112" customWidth="1"/>
    <col min="9226" max="9233" width="10.28515625" style="112" customWidth="1"/>
    <col min="9234" max="9472" width="9.140625" style="112"/>
    <col min="9473" max="9473" width="8.140625" style="112" customWidth="1"/>
    <col min="9474" max="9480" width="10.28515625" style="112" customWidth="1"/>
    <col min="9481" max="9481" width="1.7109375" style="112" customWidth="1"/>
    <col min="9482" max="9489" width="10.28515625" style="112" customWidth="1"/>
    <col min="9490" max="9728" width="9.140625" style="112"/>
    <col min="9729" max="9729" width="8.140625" style="112" customWidth="1"/>
    <col min="9730" max="9736" width="10.28515625" style="112" customWidth="1"/>
    <col min="9737" max="9737" width="1.7109375" style="112" customWidth="1"/>
    <col min="9738" max="9745" width="10.28515625" style="112" customWidth="1"/>
    <col min="9746" max="9984" width="9.140625" style="112"/>
    <col min="9985" max="9985" width="8.140625" style="112" customWidth="1"/>
    <col min="9986" max="9992" width="10.28515625" style="112" customWidth="1"/>
    <col min="9993" max="9993" width="1.7109375" style="112" customWidth="1"/>
    <col min="9994" max="10001" width="10.28515625" style="112" customWidth="1"/>
    <col min="10002" max="10240" width="9.140625" style="112"/>
    <col min="10241" max="10241" width="8.140625" style="112" customWidth="1"/>
    <col min="10242" max="10248" width="10.28515625" style="112" customWidth="1"/>
    <col min="10249" max="10249" width="1.7109375" style="112" customWidth="1"/>
    <col min="10250" max="10257" width="10.28515625" style="112" customWidth="1"/>
    <col min="10258" max="10496" width="9.140625" style="112"/>
    <col min="10497" max="10497" width="8.140625" style="112" customWidth="1"/>
    <col min="10498" max="10504" width="10.28515625" style="112" customWidth="1"/>
    <col min="10505" max="10505" width="1.7109375" style="112" customWidth="1"/>
    <col min="10506" max="10513" width="10.28515625" style="112" customWidth="1"/>
    <col min="10514" max="10752" width="9.140625" style="112"/>
    <col min="10753" max="10753" width="8.140625" style="112" customWidth="1"/>
    <col min="10754" max="10760" width="10.28515625" style="112" customWidth="1"/>
    <col min="10761" max="10761" width="1.7109375" style="112" customWidth="1"/>
    <col min="10762" max="10769" width="10.28515625" style="112" customWidth="1"/>
    <col min="10770" max="11008" width="9.140625" style="112"/>
    <col min="11009" max="11009" width="8.140625" style="112" customWidth="1"/>
    <col min="11010" max="11016" width="10.28515625" style="112" customWidth="1"/>
    <col min="11017" max="11017" width="1.7109375" style="112" customWidth="1"/>
    <col min="11018" max="11025" width="10.28515625" style="112" customWidth="1"/>
    <col min="11026" max="11264" width="9.140625" style="112"/>
    <col min="11265" max="11265" width="8.140625" style="112" customWidth="1"/>
    <col min="11266" max="11272" width="10.28515625" style="112" customWidth="1"/>
    <col min="11273" max="11273" width="1.7109375" style="112" customWidth="1"/>
    <col min="11274" max="11281" width="10.28515625" style="112" customWidth="1"/>
    <col min="11282" max="11520" width="9.140625" style="112"/>
    <col min="11521" max="11521" width="8.140625" style="112" customWidth="1"/>
    <col min="11522" max="11528" width="10.28515625" style="112" customWidth="1"/>
    <col min="11529" max="11529" width="1.7109375" style="112" customWidth="1"/>
    <col min="11530" max="11537" width="10.28515625" style="112" customWidth="1"/>
    <col min="11538" max="11776" width="9.140625" style="112"/>
    <col min="11777" max="11777" width="8.140625" style="112" customWidth="1"/>
    <col min="11778" max="11784" width="10.28515625" style="112" customWidth="1"/>
    <col min="11785" max="11785" width="1.7109375" style="112" customWidth="1"/>
    <col min="11786" max="11793" width="10.28515625" style="112" customWidth="1"/>
    <col min="11794" max="12032" width="9.140625" style="112"/>
    <col min="12033" max="12033" width="8.140625" style="112" customWidth="1"/>
    <col min="12034" max="12040" width="10.28515625" style="112" customWidth="1"/>
    <col min="12041" max="12041" width="1.7109375" style="112" customWidth="1"/>
    <col min="12042" max="12049" width="10.28515625" style="112" customWidth="1"/>
    <col min="12050" max="12288" width="9.140625" style="112"/>
    <col min="12289" max="12289" width="8.140625" style="112" customWidth="1"/>
    <col min="12290" max="12296" width="10.28515625" style="112" customWidth="1"/>
    <col min="12297" max="12297" width="1.7109375" style="112" customWidth="1"/>
    <col min="12298" max="12305" width="10.28515625" style="112" customWidth="1"/>
    <col min="12306" max="12544" width="9.140625" style="112"/>
    <col min="12545" max="12545" width="8.140625" style="112" customWidth="1"/>
    <col min="12546" max="12552" width="10.28515625" style="112" customWidth="1"/>
    <col min="12553" max="12553" width="1.7109375" style="112" customWidth="1"/>
    <col min="12554" max="12561" width="10.28515625" style="112" customWidth="1"/>
    <col min="12562" max="12800" width="9.140625" style="112"/>
    <col min="12801" max="12801" width="8.140625" style="112" customWidth="1"/>
    <col min="12802" max="12808" width="10.28515625" style="112" customWidth="1"/>
    <col min="12809" max="12809" width="1.7109375" style="112" customWidth="1"/>
    <col min="12810" max="12817" width="10.28515625" style="112" customWidth="1"/>
    <col min="12818" max="13056" width="9.140625" style="112"/>
    <col min="13057" max="13057" width="8.140625" style="112" customWidth="1"/>
    <col min="13058" max="13064" width="10.28515625" style="112" customWidth="1"/>
    <col min="13065" max="13065" width="1.7109375" style="112" customWidth="1"/>
    <col min="13066" max="13073" width="10.28515625" style="112" customWidth="1"/>
    <col min="13074" max="13312" width="9.140625" style="112"/>
    <col min="13313" max="13313" width="8.140625" style="112" customWidth="1"/>
    <col min="13314" max="13320" width="10.28515625" style="112" customWidth="1"/>
    <col min="13321" max="13321" width="1.7109375" style="112" customWidth="1"/>
    <col min="13322" max="13329" width="10.28515625" style="112" customWidth="1"/>
    <col min="13330" max="13568" width="9.140625" style="112"/>
    <col min="13569" max="13569" width="8.140625" style="112" customWidth="1"/>
    <col min="13570" max="13576" width="10.28515625" style="112" customWidth="1"/>
    <col min="13577" max="13577" width="1.7109375" style="112" customWidth="1"/>
    <col min="13578" max="13585" width="10.28515625" style="112" customWidth="1"/>
    <col min="13586" max="13824" width="9.140625" style="112"/>
    <col min="13825" max="13825" width="8.140625" style="112" customWidth="1"/>
    <col min="13826" max="13832" width="10.28515625" style="112" customWidth="1"/>
    <col min="13833" max="13833" width="1.7109375" style="112" customWidth="1"/>
    <col min="13834" max="13841" width="10.28515625" style="112" customWidth="1"/>
    <col min="13842" max="14080" width="9.140625" style="112"/>
    <col min="14081" max="14081" width="8.140625" style="112" customWidth="1"/>
    <col min="14082" max="14088" width="10.28515625" style="112" customWidth="1"/>
    <col min="14089" max="14089" width="1.7109375" style="112" customWidth="1"/>
    <col min="14090" max="14097" width="10.28515625" style="112" customWidth="1"/>
    <col min="14098" max="14336" width="9.140625" style="112"/>
    <col min="14337" max="14337" width="8.140625" style="112" customWidth="1"/>
    <col min="14338" max="14344" width="10.28515625" style="112" customWidth="1"/>
    <col min="14345" max="14345" width="1.7109375" style="112" customWidth="1"/>
    <col min="14346" max="14353" width="10.28515625" style="112" customWidth="1"/>
    <col min="14354" max="14592" width="9.140625" style="112"/>
    <col min="14593" max="14593" width="8.140625" style="112" customWidth="1"/>
    <col min="14594" max="14600" width="10.28515625" style="112" customWidth="1"/>
    <col min="14601" max="14601" width="1.7109375" style="112" customWidth="1"/>
    <col min="14602" max="14609" width="10.28515625" style="112" customWidth="1"/>
    <col min="14610" max="14848" width="9.140625" style="112"/>
    <col min="14849" max="14849" width="8.140625" style="112" customWidth="1"/>
    <col min="14850" max="14856" width="10.28515625" style="112" customWidth="1"/>
    <col min="14857" max="14857" width="1.7109375" style="112" customWidth="1"/>
    <col min="14858" max="14865" width="10.28515625" style="112" customWidth="1"/>
    <col min="14866" max="15104" width="9.140625" style="112"/>
    <col min="15105" max="15105" width="8.140625" style="112" customWidth="1"/>
    <col min="15106" max="15112" width="10.28515625" style="112" customWidth="1"/>
    <col min="15113" max="15113" width="1.7109375" style="112" customWidth="1"/>
    <col min="15114" max="15121" width="10.28515625" style="112" customWidth="1"/>
    <col min="15122" max="15360" width="9.140625" style="112"/>
    <col min="15361" max="15361" width="8.140625" style="112" customWidth="1"/>
    <col min="15362" max="15368" width="10.28515625" style="112" customWidth="1"/>
    <col min="15369" max="15369" width="1.7109375" style="112" customWidth="1"/>
    <col min="15370" max="15377" width="10.28515625" style="112" customWidth="1"/>
    <col min="15378" max="15616" width="9.140625" style="112"/>
    <col min="15617" max="15617" width="8.140625" style="112" customWidth="1"/>
    <col min="15618" max="15624" width="10.28515625" style="112" customWidth="1"/>
    <col min="15625" max="15625" width="1.7109375" style="112" customWidth="1"/>
    <col min="15626" max="15633" width="10.28515625" style="112" customWidth="1"/>
    <col min="15634" max="15872" width="9.140625" style="112"/>
    <col min="15873" max="15873" width="8.140625" style="112" customWidth="1"/>
    <col min="15874" max="15880" width="10.28515625" style="112" customWidth="1"/>
    <col min="15881" max="15881" width="1.7109375" style="112" customWidth="1"/>
    <col min="15882" max="15889" width="10.28515625" style="112" customWidth="1"/>
    <col min="15890" max="16128" width="9.140625" style="112"/>
    <col min="16129" max="16129" width="8.140625" style="112" customWidth="1"/>
    <col min="16130" max="16136" width="10.28515625" style="112" customWidth="1"/>
    <col min="16137" max="16137" width="1.7109375" style="112" customWidth="1"/>
    <col min="16138" max="16145" width="10.28515625" style="112" customWidth="1"/>
    <col min="16146" max="16384" width="9.140625" style="112"/>
  </cols>
  <sheetData>
    <row r="1" spans="1:17" ht="14.25" customHeight="1" x14ac:dyDescent="0.25">
      <c r="A1" s="83" t="s">
        <v>393</v>
      </c>
    </row>
    <row r="2" spans="1:17" ht="14.25" customHeight="1" x14ac:dyDescent="0.25">
      <c r="A2" s="83" t="s">
        <v>392</v>
      </c>
    </row>
    <row r="3" spans="1:17" s="24" customFormat="1" ht="14.25" customHeight="1" x14ac:dyDescent="0.2">
      <c r="A3" s="228" t="s">
        <v>233</v>
      </c>
    </row>
    <row r="4" spans="1:17" s="24" customFormat="1" ht="9.75" customHeight="1" thickBot="1" x14ac:dyDescent="0.25">
      <c r="A4" s="229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7" s="24" customFormat="1" ht="14.25" customHeight="1" x14ac:dyDescent="0.2">
      <c r="A5" s="228"/>
    </row>
    <row r="6" spans="1:17" s="24" customFormat="1" ht="15" customHeight="1" x14ac:dyDescent="0.2">
      <c r="B6" s="24" t="s">
        <v>205</v>
      </c>
      <c r="J6" s="24" t="s">
        <v>206</v>
      </c>
    </row>
    <row r="7" spans="1:17" s="24" customFormat="1" ht="14.25" customHeight="1" thickBot="1" x14ac:dyDescent="0.25">
      <c r="A7" s="121"/>
      <c r="B7" s="26"/>
      <c r="C7" s="26"/>
      <c r="D7" s="26"/>
      <c r="E7" s="26"/>
      <c r="F7" s="26"/>
      <c r="G7" s="26"/>
      <c r="H7" s="26"/>
      <c r="J7" s="26"/>
      <c r="K7" s="26"/>
      <c r="L7" s="26"/>
      <c r="M7" s="26"/>
      <c r="N7" s="26"/>
      <c r="O7" s="26"/>
      <c r="P7" s="26"/>
    </row>
    <row r="8" spans="1:17" s="24" customFormat="1" ht="14.25" customHeight="1" x14ac:dyDescent="0.2">
      <c r="B8" s="224" t="s">
        <v>208</v>
      </c>
      <c r="C8" s="224" t="s">
        <v>208</v>
      </c>
      <c r="D8" s="224" t="s">
        <v>375</v>
      </c>
      <c r="E8" s="224" t="s">
        <v>209</v>
      </c>
      <c r="F8" s="224" t="s">
        <v>210</v>
      </c>
      <c r="G8" s="224" t="s">
        <v>211</v>
      </c>
      <c r="H8" s="224" t="s">
        <v>212</v>
      </c>
      <c r="J8" s="224" t="s">
        <v>209</v>
      </c>
      <c r="K8" s="224" t="s">
        <v>213</v>
      </c>
      <c r="L8" s="224" t="s">
        <v>214</v>
      </c>
      <c r="M8" s="224" t="s">
        <v>215</v>
      </c>
      <c r="N8" s="224" t="s">
        <v>210</v>
      </c>
      <c r="O8" s="224" t="s">
        <v>211</v>
      </c>
      <c r="P8" s="224" t="s">
        <v>212</v>
      </c>
    </row>
    <row r="9" spans="1:17" s="24" customFormat="1" ht="14.25" customHeight="1" x14ac:dyDescent="0.2">
      <c r="B9" s="224"/>
      <c r="C9" s="224" t="s">
        <v>216</v>
      </c>
      <c r="D9" s="224"/>
      <c r="E9" s="224"/>
      <c r="F9" s="224"/>
      <c r="G9" s="224"/>
      <c r="H9" s="224"/>
      <c r="J9" s="224"/>
      <c r="K9" s="224" t="s">
        <v>217</v>
      </c>
      <c r="L9" s="224"/>
      <c r="M9" s="224"/>
      <c r="N9" s="224"/>
      <c r="O9" s="224"/>
      <c r="P9" s="224"/>
    </row>
    <row r="10" spans="1:17" s="24" customFormat="1" ht="14.25" customHeight="1" x14ac:dyDescent="0.2"/>
    <row r="11" spans="1:17" s="24" customFormat="1" ht="14.25" customHeight="1" x14ac:dyDescent="0.2">
      <c r="A11" s="122" t="s">
        <v>218</v>
      </c>
      <c r="B11" s="226" t="s">
        <v>219</v>
      </c>
      <c r="C11" s="226" t="s">
        <v>220</v>
      </c>
      <c r="D11" s="226"/>
      <c r="E11" s="226" t="s">
        <v>221</v>
      </c>
      <c r="F11" s="226" t="s">
        <v>222</v>
      </c>
      <c r="G11" s="226" t="s">
        <v>223</v>
      </c>
      <c r="H11" s="226" t="s">
        <v>224</v>
      </c>
      <c r="I11" s="226"/>
      <c r="J11" s="226" t="s">
        <v>225</v>
      </c>
      <c r="K11" s="226" t="s">
        <v>226</v>
      </c>
      <c r="L11" s="226" t="s">
        <v>227</v>
      </c>
      <c r="M11" s="226" t="s">
        <v>228</v>
      </c>
      <c r="N11" s="226" t="s">
        <v>229</v>
      </c>
      <c r="O11" s="226" t="s">
        <v>230</v>
      </c>
      <c r="P11" s="226" t="s">
        <v>231</v>
      </c>
      <c r="Q11" s="226"/>
    </row>
    <row r="12" spans="1:17" s="24" customFormat="1" ht="14.25" customHeight="1" thickBot="1" x14ac:dyDescent="0.25">
      <c r="A12" s="121"/>
      <c r="B12" s="26"/>
      <c r="C12" s="26"/>
      <c r="D12" s="26"/>
      <c r="E12" s="26"/>
      <c r="F12" s="26"/>
      <c r="G12" s="26"/>
      <c r="H12" s="26"/>
      <c r="J12" s="26"/>
      <c r="K12" s="26"/>
      <c r="L12" s="26"/>
      <c r="M12" s="26"/>
      <c r="N12" s="26"/>
      <c r="O12" s="26"/>
      <c r="P12" s="26"/>
    </row>
    <row r="13" spans="1:17" s="24" customFormat="1" ht="14.25" customHeight="1" x14ac:dyDescent="0.2">
      <c r="A13" s="122"/>
    </row>
    <row r="14" spans="1:17" s="24" customFormat="1" ht="14.25" customHeight="1" x14ac:dyDescent="0.2">
      <c r="A14" s="122">
        <v>2001</v>
      </c>
      <c r="B14" s="120">
        <v>21.348314606741575</v>
      </c>
      <c r="C14" s="120">
        <v>2.2471910112359557</v>
      </c>
      <c r="D14" s="120"/>
      <c r="E14" s="120">
        <v>3.3707865168539333</v>
      </c>
      <c r="F14" s="120">
        <v>41.573033707865179</v>
      </c>
      <c r="G14" s="120">
        <v>31.460674157303377</v>
      </c>
      <c r="H14" s="120">
        <v>100</v>
      </c>
      <c r="I14" s="120"/>
      <c r="J14" s="120">
        <v>44.283413848631234</v>
      </c>
      <c r="K14" s="120">
        <v>12.721417069243154</v>
      </c>
      <c r="L14" s="120">
        <v>6.7632850241545892</v>
      </c>
      <c r="M14" s="120">
        <v>6.4412238325281796</v>
      </c>
      <c r="N14" s="120">
        <v>5.636070853462158</v>
      </c>
      <c r="O14" s="120">
        <v>24.154589371980677</v>
      </c>
      <c r="P14" s="120">
        <v>100</v>
      </c>
      <c r="Q14" s="120"/>
    </row>
    <row r="15" spans="1:17" s="24" customFormat="1" ht="14.25" customHeight="1" x14ac:dyDescent="0.2">
      <c r="A15" s="122">
        <v>2002</v>
      </c>
      <c r="B15" s="120">
        <v>25.773195876288664</v>
      </c>
      <c r="C15" s="120">
        <v>3.0927835051546393</v>
      </c>
      <c r="D15" s="120"/>
      <c r="E15" s="120">
        <v>4.123711340206186</v>
      </c>
      <c r="F15" s="120">
        <v>34.020618556701031</v>
      </c>
      <c r="G15" s="120">
        <v>32.989690721649488</v>
      </c>
      <c r="H15" s="120">
        <v>100</v>
      </c>
      <c r="I15" s="120"/>
      <c r="J15" s="120">
        <v>47.462277091906721</v>
      </c>
      <c r="K15" s="120">
        <v>12.894375857338819</v>
      </c>
      <c r="L15" s="120">
        <v>5.6241426611796985</v>
      </c>
      <c r="M15" s="120">
        <v>5.7613168724279831</v>
      </c>
      <c r="N15" s="120">
        <v>5.0754458161865568</v>
      </c>
      <c r="O15" s="120">
        <v>23.182441700960215</v>
      </c>
      <c r="P15" s="120">
        <v>100</v>
      </c>
      <c r="Q15" s="120"/>
    </row>
    <row r="16" spans="1:17" s="24" customFormat="1" ht="14.25" customHeight="1" x14ac:dyDescent="0.2">
      <c r="A16" s="122">
        <v>2003</v>
      </c>
      <c r="B16" s="120">
        <v>34.020618556701031</v>
      </c>
      <c r="C16" s="120">
        <v>3.0927835051546393</v>
      </c>
      <c r="D16" s="120"/>
      <c r="E16" s="120">
        <v>5.1546391752577323</v>
      </c>
      <c r="F16" s="120">
        <v>34.020618556701031</v>
      </c>
      <c r="G16" s="120">
        <v>23.711340206185564</v>
      </c>
      <c r="H16" s="120">
        <v>100</v>
      </c>
      <c r="I16" s="120"/>
      <c r="J16" s="120">
        <v>51.42207053469852</v>
      </c>
      <c r="K16" s="120">
        <v>12.172923777019337</v>
      </c>
      <c r="L16" s="120">
        <v>4.7781569965870299</v>
      </c>
      <c r="M16" s="120">
        <v>5.0056882821387934</v>
      </c>
      <c r="N16" s="120">
        <v>4.7781569965870299</v>
      </c>
      <c r="O16" s="120">
        <v>21.843003412969278</v>
      </c>
      <c r="P16" s="120">
        <v>100</v>
      </c>
      <c r="Q16" s="120"/>
    </row>
    <row r="17" spans="1:17" s="24" customFormat="1" ht="14.25" customHeight="1" x14ac:dyDescent="0.2">
      <c r="A17" s="122">
        <v>2004</v>
      </c>
      <c r="B17" s="120">
        <v>37.373737373737377</v>
      </c>
      <c r="C17" s="120">
        <v>4.0404040404040407</v>
      </c>
      <c r="D17" s="120"/>
      <c r="E17" s="120">
        <v>4.0404040404040407</v>
      </c>
      <c r="F17" s="120">
        <v>28.28282828282828</v>
      </c>
      <c r="G17" s="120">
        <v>26.262626262626267</v>
      </c>
      <c r="H17" s="120">
        <v>100</v>
      </c>
      <c r="I17" s="120"/>
      <c r="J17" s="120">
        <v>58.912386706948652</v>
      </c>
      <c r="K17" s="120">
        <v>11.077542799597182</v>
      </c>
      <c r="L17" s="120">
        <v>6.1430010070493459</v>
      </c>
      <c r="M17" s="120">
        <v>3.1218529707955698</v>
      </c>
      <c r="N17" s="120">
        <v>4.2296072507552882</v>
      </c>
      <c r="O17" s="120">
        <v>16.515609264853978</v>
      </c>
      <c r="P17" s="120">
        <v>100</v>
      </c>
      <c r="Q17" s="120"/>
    </row>
    <row r="18" spans="1:17" s="24" customFormat="1" ht="14.25" customHeight="1" x14ac:dyDescent="0.2">
      <c r="A18" s="122">
        <v>2005</v>
      </c>
      <c r="B18" s="120">
        <v>37.398373983739837</v>
      </c>
      <c r="C18" s="120">
        <v>2.4390243902439024</v>
      </c>
      <c r="D18" s="120"/>
      <c r="E18" s="120">
        <v>4.8780487804878048</v>
      </c>
      <c r="F18" s="120">
        <v>30.081300813008134</v>
      </c>
      <c r="G18" s="120">
        <v>25.203252032520329</v>
      </c>
      <c r="H18" s="120">
        <v>100</v>
      </c>
      <c r="I18" s="120"/>
      <c r="J18" s="120">
        <v>56.632173095014117</v>
      </c>
      <c r="K18" s="120">
        <v>11.10065851364064</v>
      </c>
      <c r="L18" s="120">
        <v>4.7977422389463777</v>
      </c>
      <c r="M18" s="120">
        <v>5.3621825023518346</v>
      </c>
      <c r="N18" s="120">
        <v>3.9510818438381938</v>
      </c>
      <c r="O18" s="120">
        <v>18.156161806208846</v>
      </c>
      <c r="P18" s="120">
        <v>100</v>
      </c>
      <c r="Q18" s="120"/>
    </row>
    <row r="19" spans="1:17" s="24" customFormat="1" ht="14.25" customHeight="1" x14ac:dyDescent="0.2">
      <c r="A19" s="122">
        <v>2006</v>
      </c>
      <c r="B19" s="120">
        <v>37.606837606837615</v>
      </c>
      <c r="C19" s="120">
        <v>5.982905982905983</v>
      </c>
      <c r="D19" s="120"/>
      <c r="E19" s="120">
        <v>5.1282051282051277</v>
      </c>
      <c r="F19" s="120">
        <v>27.350427350427353</v>
      </c>
      <c r="G19" s="120">
        <v>23.931623931623932</v>
      </c>
      <c r="H19" s="120">
        <v>100</v>
      </c>
      <c r="I19" s="120"/>
      <c r="J19" s="120">
        <v>56.487202118270076</v>
      </c>
      <c r="K19" s="120">
        <v>12.268314210061781</v>
      </c>
      <c r="L19" s="120">
        <v>4.5895851721094436</v>
      </c>
      <c r="M19" s="120">
        <v>5.1191526919682255</v>
      </c>
      <c r="N19" s="120">
        <v>3.0891438658428947</v>
      </c>
      <c r="O19" s="120">
        <v>18.44660194174757</v>
      </c>
      <c r="P19" s="120">
        <v>100</v>
      </c>
      <c r="Q19" s="120"/>
    </row>
    <row r="20" spans="1:17" s="24" customFormat="1" ht="14.25" customHeight="1" x14ac:dyDescent="0.2">
      <c r="A20" s="122">
        <v>2007</v>
      </c>
      <c r="B20" s="120">
        <v>35.251798561151091</v>
      </c>
      <c r="C20" s="120">
        <v>2.1582733812949639</v>
      </c>
      <c r="D20" s="120"/>
      <c r="E20" s="120">
        <v>5.755395683453238</v>
      </c>
      <c r="F20" s="120">
        <v>26.618705035971228</v>
      </c>
      <c r="G20" s="120">
        <v>30.215827338129504</v>
      </c>
      <c r="H20" s="24">
        <v>100</v>
      </c>
      <c r="J20" s="120">
        <v>54.755784061696666</v>
      </c>
      <c r="K20" s="120">
        <v>14.738646101113966</v>
      </c>
      <c r="L20" s="120">
        <v>4.5415595544130252</v>
      </c>
      <c r="M20" s="120">
        <v>5.2270779777206515</v>
      </c>
      <c r="N20" s="120">
        <v>3.1705227077977725</v>
      </c>
      <c r="O20" s="120">
        <v>17.56640959725793</v>
      </c>
      <c r="P20" s="24">
        <v>100</v>
      </c>
    </row>
    <row r="21" spans="1:17" s="24" customFormat="1" ht="14.25" customHeight="1" x14ac:dyDescent="0.2">
      <c r="A21" s="122">
        <v>2008</v>
      </c>
      <c r="B21" s="120">
        <v>39.306358381502889</v>
      </c>
      <c r="C21" s="120">
        <v>2.8901734104046244</v>
      </c>
      <c r="D21" s="120"/>
      <c r="E21" s="120">
        <v>5.7803468208092488</v>
      </c>
      <c r="F21" s="120">
        <v>20.231213872832367</v>
      </c>
      <c r="G21" s="120">
        <v>31.79190751445087</v>
      </c>
      <c r="H21" s="24">
        <v>100</v>
      </c>
      <c r="J21" s="120">
        <v>53.101736972704714</v>
      </c>
      <c r="K21" s="120">
        <v>14.474772539288669</v>
      </c>
      <c r="L21" s="120">
        <v>4.3837882547559968</v>
      </c>
      <c r="M21" s="120">
        <v>5.4590570719602969</v>
      </c>
      <c r="N21" s="120">
        <v>3.4739454094292808</v>
      </c>
      <c r="O21" s="120">
        <v>19.106699751861044</v>
      </c>
      <c r="P21" s="24">
        <v>100</v>
      </c>
    </row>
    <row r="22" spans="1:17" s="24" customFormat="1" ht="14.25" customHeight="1" x14ac:dyDescent="0.2">
      <c r="A22" s="122">
        <v>2009</v>
      </c>
      <c r="B22" s="120">
        <v>37.804878048780495</v>
      </c>
      <c r="C22" s="120">
        <v>3.6585365853658542</v>
      </c>
      <c r="D22" s="120"/>
      <c r="E22" s="120">
        <v>6.0975609756097571</v>
      </c>
      <c r="F22" s="120">
        <v>20.121951219512198</v>
      </c>
      <c r="G22" s="120">
        <v>32.31707317073171</v>
      </c>
      <c r="H22" s="24">
        <v>100</v>
      </c>
      <c r="J22" s="120">
        <v>50.800336983993269</v>
      </c>
      <c r="K22" s="120">
        <v>15.417017691659648</v>
      </c>
      <c r="L22" s="120">
        <v>4.2965459140690818</v>
      </c>
      <c r="M22" s="120">
        <v>5.5602358887952823</v>
      </c>
      <c r="N22" s="120">
        <v>3.5383319292333617</v>
      </c>
      <c r="O22" s="120">
        <v>20.387531592249371</v>
      </c>
      <c r="P22" s="24">
        <v>100</v>
      </c>
    </row>
    <row r="23" spans="1:17" s="24" customFormat="1" ht="14.25" customHeight="1" x14ac:dyDescent="0.2">
      <c r="A23" s="122">
        <v>2010</v>
      </c>
      <c r="B23" s="120">
        <v>33.513513513513516</v>
      </c>
      <c r="C23" s="120"/>
      <c r="D23" s="120">
        <v>4.8648648648648649</v>
      </c>
      <c r="E23" s="120">
        <v>9.1891891891891877</v>
      </c>
      <c r="F23" s="120">
        <v>21.081081081081081</v>
      </c>
      <c r="G23" s="120">
        <v>31.351351351351354</v>
      </c>
      <c r="H23" s="24">
        <v>100</v>
      </c>
      <c r="J23" s="120">
        <v>49.770852428964254</v>
      </c>
      <c r="K23" s="120">
        <v>15.123739688359302</v>
      </c>
      <c r="L23" s="120">
        <v>4.399633363886343</v>
      </c>
      <c r="M23" s="120">
        <v>6.1411549037580206</v>
      </c>
      <c r="N23" s="120">
        <v>3.6663611365719522</v>
      </c>
      <c r="O23" s="120">
        <v>20.898258478460129</v>
      </c>
      <c r="P23" s="24">
        <v>100</v>
      </c>
    </row>
    <row r="24" spans="1:17" s="24" customFormat="1" ht="14.25" customHeight="1" x14ac:dyDescent="0.2">
      <c r="A24" s="122">
        <v>2011</v>
      </c>
      <c r="B24" s="120">
        <v>39.805825242718441</v>
      </c>
      <c r="C24" s="120"/>
      <c r="D24" s="120">
        <v>3.8834951456310676</v>
      </c>
      <c r="E24" s="120">
        <v>8.7378640776699026</v>
      </c>
      <c r="F24" s="120">
        <v>17.475728155339805</v>
      </c>
      <c r="G24" s="120">
        <v>30.097087378640776</v>
      </c>
      <c r="H24" s="24">
        <v>100</v>
      </c>
      <c r="J24" s="120">
        <v>48.876404494382022</v>
      </c>
      <c r="K24" s="120">
        <v>16.011235955056179</v>
      </c>
      <c r="L24" s="120">
        <v>4.4943820224719095</v>
      </c>
      <c r="M24" s="120">
        <v>6.273408239700375</v>
      </c>
      <c r="N24" s="120">
        <v>3.6516853932584263</v>
      </c>
      <c r="O24" s="120">
        <v>20.692883895131082</v>
      </c>
      <c r="P24" s="24">
        <v>100</v>
      </c>
    </row>
    <row r="25" spans="1:17" s="24" customFormat="1" ht="14.25" customHeight="1" x14ac:dyDescent="0.2">
      <c r="A25" s="122">
        <v>2012</v>
      </c>
      <c r="B25" s="120">
        <v>31.693989071038249</v>
      </c>
      <c r="C25" s="120"/>
      <c r="D25" s="120">
        <v>4.3715846994535523</v>
      </c>
      <c r="E25" s="120">
        <v>9.8360655737704921</v>
      </c>
      <c r="F25" s="120">
        <v>19.672131147540984</v>
      </c>
      <c r="G25" s="120">
        <v>34.42622950819672</v>
      </c>
      <c r="H25" s="24">
        <v>100</v>
      </c>
      <c r="J25" s="120">
        <v>49.026876737720109</v>
      </c>
      <c r="K25" s="120">
        <v>15.569972196478222</v>
      </c>
      <c r="L25" s="120">
        <v>4.1705282669138093</v>
      </c>
      <c r="M25" s="120">
        <v>6.487488415199258</v>
      </c>
      <c r="N25" s="120">
        <v>3.5217794253938832</v>
      </c>
      <c r="O25" s="120">
        <v>21.223354958294717</v>
      </c>
      <c r="P25" s="24">
        <v>100</v>
      </c>
    </row>
    <row r="26" spans="1:17" s="24" customFormat="1" ht="14.25" customHeight="1" x14ac:dyDescent="0.2">
      <c r="A26" s="122">
        <v>2013</v>
      </c>
      <c r="B26" s="120">
        <v>25.730994152046783</v>
      </c>
      <c r="C26" s="120"/>
      <c r="D26" s="120">
        <v>4.0935672514619874</v>
      </c>
      <c r="E26" s="120">
        <v>11.111111111111109</v>
      </c>
      <c r="F26" s="120">
        <v>23.391812865497073</v>
      </c>
      <c r="G26" s="120">
        <v>35.672514619883032</v>
      </c>
      <c r="H26" s="24">
        <v>100</v>
      </c>
      <c r="J26" s="120">
        <v>47.981651376146793</v>
      </c>
      <c r="K26" s="120">
        <v>16.972477064220186</v>
      </c>
      <c r="L26" s="120">
        <v>3.761467889908257</v>
      </c>
      <c r="M26" s="120">
        <v>6.9724770642201843</v>
      </c>
      <c r="N26" s="120">
        <v>3.3944954128440377</v>
      </c>
      <c r="O26" s="120">
        <v>20.917431192660555</v>
      </c>
      <c r="P26" s="24">
        <v>100</v>
      </c>
    </row>
    <row r="27" spans="1:17" s="24" customFormat="1" ht="14.25" customHeight="1" x14ac:dyDescent="0.2">
      <c r="A27" s="122">
        <v>2014</v>
      </c>
      <c r="B27" s="120">
        <v>23.89937106918239</v>
      </c>
      <c r="C27" s="120"/>
      <c r="D27" s="120">
        <v>4.4025157232704411</v>
      </c>
      <c r="E27" s="120">
        <v>10.062893081761008</v>
      </c>
      <c r="F27" s="120">
        <v>22.641509433962266</v>
      </c>
      <c r="G27" s="120">
        <v>38.9937106918239</v>
      </c>
      <c r="H27" s="24">
        <v>100</v>
      </c>
      <c r="J27" s="120">
        <v>47.540983606557376</v>
      </c>
      <c r="K27" s="120">
        <v>18.214936247723131</v>
      </c>
      <c r="L27" s="120">
        <v>3.3697632058287796</v>
      </c>
      <c r="M27" s="120">
        <v>7.2859744990892521</v>
      </c>
      <c r="N27" s="120">
        <v>3.3697632058287796</v>
      </c>
      <c r="O27" s="120">
        <v>20.218579234972676</v>
      </c>
      <c r="P27" s="24">
        <v>100</v>
      </c>
    </row>
    <row r="28" spans="1:17" s="24" customFormat="1" ht="14.25" customHeight="1" x14ac:dyDescent="0.2">
      <c r="A28" s="122">
        <v>2015</v>
      </c>
      <c r="B28" s="120">
        <v>18.840579710144929</v>
      </c>
      <c r="C28" s="120"/>
      <c r="D28" s="120">
        <v>4.3478260869565215</v>
      </c>
      <c r="E28" s="120">
        <v>6.5217391304347823</v>
      </c>
      <c r="F28" s="120">
        <v>28.260869565217391</v>
      </c>
      <c r="G28" s="120">
        <v>42.028985507246375</v>
      </c>
      <c r="H28" s="24">
        <v>100</v>
      </c>
      <c r="J28" s="120">
        <v>49.999999999999993</v>
      </c>
      <c r="K28" s="120">
        <v>18.118466898954701</v>
      </c>
      <c r="L28" s="120">
        <v>3.0487804878048776</v>
      </c>
      <c r="M28" s="120">
        <v>7.1428571428571415</v>
      </c>
      <c r="N28" s="120">
        <v>3.0487804878048776</v>
      </c>
      <c r="O28" s="120">
        <v>18.641114982578394</v>
      </c>
      <c r="P28" s="24">
        <v>100</v>
      </c>
    </row>
    <row r="29" spans="1:17" s="24" customFormat="1" ht="14.25" customHeight="1" x14ac:dyDescent="0.2">
      <c r="A29" s="122">
        <v>2016</v>
      </c>
      <c r="B29" s="120">
        <v>17</v>
      </c>
      <c r="C29" s="120"/>
      <c r="D29" s="120">
        <v>3</v>
      </c>
      <c r="E29" s="120">
        <v>7</v>
      </c>
      <c r="F29" s="120">
        <v>35</v>
      </c>
      <c r="G29" s="120">
        <v>38</v>
      </c>
      <c r="H29" s="24">
        <v>100</v>
      </c>
      <c r="J29" s="120">
        <v>49.8</v>
      </c>
      <c r="K29" s="120">
        <v>17.899999999999999</v>
      </c>
      <c r="L29" s="120">
        <v>3.1</v>
      </c>
      <c r="M29" s="120">
        <v>6.7</v>
      </c>
      <c r="N29" s="120">
        <v>3.6</v>
      </c>
      <c r="O29" s="120">
        <v>18.899999999999999</v>
      </c>
      <c r="P29" s="24">
        <v>100</v>
      </c>
    </row>
    <row r="30" spans="1:17" s="24" customFormat="1" ht="14.25" customHeight="1" x14ac:dyDescent="0.2">
      <c r="A30" s="122">
        <v>2017</v>
      </c>
      <c r="B30" s="120">
        <v>15</v>
      </c>
      <c r="C30" s="120"/>
      <c r="D30" s="120">
        <v>3</v>
      </c>
      <c r="E30" s="120">
        <v>5</v>
      </c>
      <c r="F30" s="120">
        <v>41</v>
      </c>
      <c r="G30" s="120">
        <v>36</v>
      </c>
      <c r="H30" s="24">
        <v>100</v>
      </c>
      <c r="J30" s="120">
        <v>51</v>
      </c>
      <c r="K30" s="120">
        <v>16</v>
      </c>
      <c r="L30" s="120">
        <v>3</v>
      </c>
      <c r="M30" s="120">
        <v>6</v>
      </c>
      <c r="N30" s="120">
        <v>4</v>
      </c>
      <c r="O30" s="120">
        <v>20</v>
      </c>
      <c r="P30" s="24">
        <v>100</v>
      </c>
    </row>
    <row r="31" spans="1:17" s="24" customFormat="1" ht="14.25" customHeight="1" x14ac:dyDescent="0.2">
      <c r="A31" s="122">
        <v>2018</v>
      </c>
      <c r="B31" s="120">
        <v>12.701918758735378</v>
      </c>
      <c r="C31" s="120"/>
      <c r="D31" s="120">
        <v>0.48922339491241257</v>
      </c>
      <c r="E31" s="120">
        <v>5.5208263427515387</v>
      </c>
      <c r="F31" s="120">
        <v>39.768450399331421</v>
      </c>
      <c r="G31" s="120">
        <v>41.519581104269257</v>
      </c>
      <c r="H31" s="24">
        <v>100</v>
      </c>
      <c r="J31" s="120">
        <v>51.219367165122733</v>
      </c>
      <c r="K31" s="120">
        <v>15.708428614150808</v>
      </c>
      <c r="L31" s="120">
        <v>3.4672214611423535</v>
      </c>
      <c r="M31" s="120">
        <v>5.8192942481532697</v>
      </c>
      <c r="N31" s="120">
        <v>3.6024769640586651</v>
      </c>
      <c r="O31" s="120">
        <v>20.183211547372181</v>
      </c>
      <c r="P31" s="24">
        <v>100</v>
      </c>
    </row>
    <row r="32" spans="1:17" s="24" customFormat="1" ht="14.25" customHeight="1" x14ac:dyDescent="0.2">
      <c r="A32" s="122">
        <v>2019</v>
      </c>
      <c r="B32" s="120">
        <v>12</v>
      </c>
      <c r="C32" s="120"/>
      <c r="D32" s="120">
        <v>2.2000000000000002</v>
      </c>
      <c r="E32" s="120">
        <v>5</v>
      </c>
      <c r="F32" s="120">
        <v>47</v>
      </c>
      <c r="G32" s="120">
        <v>33.799999999999997</v>
      </c>
      <c r="H32" s="24">
        <v>100</v>
      </c>
      <c r="J32" s="120">
        <v>55</v>
      </c>
      <c r="K32" s="120">
        <v>14</v>
      </c>
      <c r="L32" s="120">
        <v>4</v>
      </c>
      <c r="M32" s="120">
        <v>5</v>
      </c>
      <c r="N32" s="120">
        <v>4</v>
      </c>
      <c r="O32" s="120">
        <v>18</v>
      </c>
      <c r="P32" s="24">
        <v>100</v>
      </c>
    </row>
    <row r="33" spans="1:16" s="24" customFormat="1" ht="14.25" customHeight="1" x14ac:dyDescent="0.2">
      <c r="A33" s="122">
        <v>2020</v>
      </c>
      <c r="B33" s="120">
        <v>14</v>
      </c>
      <c r="C33" s="120"/>
      <c r="D33" s="120">
        <v>1</v>
      </c>
      <c r="E33" s="120">
        <v>4</v>
      </c>
      <c r="F33" s="120">
        <v>51</v>
      </c>
      <c r="G33" s="120">
        <v>30</v>
      </c>
      <c r="H33" s="24">
        <v>100</v>
      </c>
      <c r="J33" s="120">
        <v>53</v>
      </c>
      <c r="K33" s="120">
        <v>9</v>
      </c>
      <c r="L33" s="120">
        <v>4</v>
      </c>
      <c r="M33" s="120">
        <v>5</v>
      </c>
      <c r="N33" s="120">
        <v>4</v>
      </c>
      <c r="O33" s="120">
        <v>25</v>
      </c>
      <c r="P33" s="24">
        <v>100</v>
      </c>
    </row>
    <row r="34" spans="1:16" s="24" customFormat="1" ht="14.25" customHeight="1" x14ac:dyDescent="0.2">
      <c r="A34" s="122">
        <v>2021</v>
      </c>
      <c r="B34" s="120">
        <v>15</v>
      </c>
      <c r="C34" s="120"/>
      <c r="D34" s="120">
        <v>1</v>
      </c>
      <c r="E34" s="120">
        <v>3</v>
      </c>
      <c r="F34" s="120">
        <v>54</v>
      </c>
      <c r="G34" s="120">
        <v>27</v>
      </c>
      <c r="H34" s="24">
        <v>100</v>
      </c>
      <c r="J34" s="120">
        <v>55</v>
      </c>
      <c r="K34" s="120">
        <v>13</v>
      </c>
      <c r="L34" s="120">
        <v>3</v>
      </c>
      <c r="M34" s="120">
        <v>6</v>
      </c>
      <c r="N34" s="120">
        <v>3</v>
      </c>
      <c r="O34" s="120">
        <v>20</v>
      </c>
      <c r="P34" s="24">
        <v>100</v>
      </c>
    </row>
    <row r="35" spans="1:16" s="24" customFormat="1" ht="14.25" customHeight="1" x14ac:dyDescent="0.2">
      <c r="A35" s="122">
        <v>2022</v>
      </c>
      <c r="B35" s="120">
        <v>14</v>
      </c>
      <c r="C35" s="120"/>
      <c r="D35" s="120">
        <v>1</v>
      </c>
      <c r="E35" s="120">
        <v>3</v>
      </c>
      <c r="F35" s="120">
        <v>42</v>
      </c>
      <c r="G35" s="120">
        <v>40</v>
      </c>
      <c r="H35" s="24">
        <v>100</v>
      </c>
      <c r="J35" s="120">
        <v>55</v>
      </c>
      <c r="K35" s="120">
        <v>13</v>
      </c>
      <c r="L35" s="120">
        <v>3</v>
      </c>
      <c r="M35" s="120">
        <v>6</v>
      </c>
      <c r="N35" s="120">
        <v>3</v>
      </c>
      <c r="O35" s="120">
        <f>P35-J35-K35-L35-M35-N35</f>
        <v>20</v>
      </c>
      <c r="P35" s="24">
        <v>100</v>
      </c>
    </row>
    <row r="36" spans="1:16" s="24" customFormat="1" ht="14.25" customHeight="1" thickBot="1" x14ac:dyDescent="0.25">
      <c r="A36" s="26"/>
      <c r="B36" s="26"/>
      <c r="C36" s="26"/>
      <c r="D36" s="26"/>
      <c r="E36" s="26"/>
      <c r="F36" s="26"/>
      <c r="G36" s="26"/>
      <c r="H36" s="60"/>
      <c r="I36" s="26"/>
      <c r="J36" s="26"/>
      <c r="K36" s="26"/>
      <c r="L36" s="26"/>
      <c r="M36" s="26"/>
      <c r="N36" s="26"/>
      <c r="O36" s="26"/>
      <c r="P36" s="26"/>
    </row>
    <row r="37" spans="1:16" s="24" customFormat="1" ht="14.25" customHeight="1" x14ac:dyDescent="0.2">
      <c r="J37" s="120"/>
      <c r="K37" s="120"/>
      <c r="L37" s="120"/>
      <c r="M37" s="120"/>
      <c r="N37" s="120"/>
      <c r="O37" s="120"/>
    </row>
    <row r="38" spans="1:16" s="24" customFormat="1" ht="15" x14ac:dyDescent="0.2"/>
    <row r="39" spans="1:16" s="24" customFormat="1" ht="15" x14ac:dyDescent="0.2"/>
    <row r="40" spans="1:16" s="24" customFormat="1" ht="15" x14ac:dyDescent="0.2"/>
  </sheetData>
  <printOptions horizontalCentered="1" verticalCentered="1"/>
  <pageMargins left="0.5" right="0.5" top="0.5" bottom="0.5" header="0.3" footer="0.3"/>
  <pageSetup scale="60" orientation="landscape" horizont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9B68A-90F5-4EED-9E0F-3297F863BA2A}">
  <dimension ref="A1:X24"/>
  <sheetViews>
    <sheetView zoomScale="80" zoomScaleNormal="80" workbookViewId="0">
      <selection activeCell="C16" sqref="C16"/>
    </sheetView>
  </sheetViews>
  <sheetFormatPr defaultColWidth="16.28515625" defaultRowHeight="15" x14ac:dyDescent="0.2"/>
  <cols>
    <col min="1" max="1" width="2.42578125" style="24" customWidth="1"/>
    <col min="2" max="2" width="36.85546875" style="24" customWidth="1"/>
    <col min="3" max="24" width="8.7109375" style="24" customWidth="1"/>
    <col min="25" max="255" width="16.28515625" style="24"/>
    <col min="256" max="256" width="2.42578125" style="24" customWidth="1"/>
    <col min="257" max="257" width="39.140625" style="24" customWidth="1"/>
    <col min="258" max="260" width="8" style="24" customWidth="1"/>
    <col min="261" max="266" width="8.140625" style="24" customWidth="1"/>
    <col min="267" max="267" width="8.7109375" style="24" customWidth="1"/>
    <col min="268" max="278" width="8.140625" style="24" customWidth="1"/>
    <col min="279" max="279" width="40.28515625" style="24" bestFit="1" customWidth="1"/>
    <col min="280" max="511" width="16.28515625" style="24"/>
    <col min="512" max="512" width="2.42578125" style="24" customWidth="1"/>
    <col min="513" max="513" width="39.140625" style="24" customWidth="1"/>
    <col min="514" max="516" width="8" style="24" customWidth="1"/>
    <col min="517" max="522" width="8.140625" style="24" customWidth="1"/>
    <col min="523" max="523" width="8.7109375" style="24" customWidth="1"/>
    <col min="524" max="534" width="8.140625" style="24" customWidth="1"/>
    <col min="535" max="535" width="40.28515625" style="24" bestFit="1" customWidth="1"/>
    <col min="536" max="767" width="16.28515625" style="24"/>
    <col min="768" max="768" width="2.42578125" style="24" customWidth="1"/>
    <col min="769" max="769" width="39.140625" style="24" customWidth="1"/>
    <col min="770" max="772" width="8" style="24" customWidth="1"/>
    <col min="773" max="778" width="8.140625" style="24" customWidth="1"/>
    <col min="779" max="779" width="8.7109375" style="24" customWidth="1"/>
    <col min="780" max="790" width="8.140625" style="24" customWidth="1"/>
    <col min="791" max="791" width="40.28515625" style="24" bestFit="1" customWidth="1"/>
    <col min="792" max="1023" width="16.28515625" style="24"/>
    <col min="1024" max="1024" width="2.42578125" style="24" customWidth="1"/>
    <col min="1025" max="1025" width="39.140625" style="24" customWidth="1"/>
    <col min="1026" max="1028" width="8" style="24" customWidth="1"/>
    <col min="1029" max="1034" width="8.140625" style="24" customWidth="1"/>
    <col min="1035" max="1035" width="8.7109375" style="24" customWidth="1"/>
    <col min="1036" max="1046" width="8.140625" style="24" customWidth="1"/>
    <col min="1047" max="1047" width="40.28515625" style="24" bestFit="1" customWidth="1"/>
    <col min="1048" max="1279" width="16.28515625" style="24"/>
    <col min="1280" max="1280" width="2.42578125" style="24" customWidth="1"/>
    <col min="1281" max="1281" width="39.140625" style="24" customWidth="1"/>
    <col min="1282" max="1284" width="8" style="24" customWidth="1"/>
    <col min="1285" max="1290" width="8.140625" style="24" customWidth="1"/>
    <col min="1291" max="1291" width="8.7109375" style="24" customWidth="1"/>
    <col min="1292" max="1302" width="8.140625" style="24" customWidth="1"/>
    <col min="1303" max="1303" width="40.28515625" style="24" bestFit="1" customWidth="1"/>
    <col min="1304" max="1535" width="16.28515625" style="24"/>
    <col min="1536" max="1536" width="2.42578125" style="24" customWidth="1"/>
    <col min="1537" max="1537" width="39.140625" style="24" customWidth="1"/>
    <col min="1538" max="1540" width="8" style="24" customWidth="1"/>
    <col min="1541" max="1546" width="8.140625" style="24" customWidth="1"/>
    <col min="1547" max="1547" width="8.7109375" style="24" customWidth="1"/>
    <col min="1548" max="1558" width="8.140625" style="24" customWidth="1"/>
    <col min="1559" max="1559" width="40.28515625" style="24" bestFit="1" customWidth="1"/>
    <col min="1560" max="1791" width="16.28515625" style="24"/>
    <col min="1792" max="1792" width="2.42578125" style="24" customWidth="1"/>
    <col min="1793" max="1793" width="39.140625" style="24" customWidth="1"/>
    <col min="1794" max="1796" width="8" style="24" customWidth="1"/>
    <col min="1797" max="1802" width="8.140625" style="24" customWidth="1"/>
    <col min="1803" max="1803" width="8.7109375" style="24" customWidth="1"/>
    <col min="1804" max="1814" width="8.140625" style="24" customWidth="1"/>
    <col min="1815" max="1815" width="40.28515625" style="24" bestFit="1" customWidth="1"/>
    <col min="1816" max="2047" width="16.28515625" style="24"/>
    <col min="2048" max="2048" width="2.42578125" style="24" customWidth="1"/>
    <col min="2049" max="2049" width="39.140625" style="24" customWidth="1"/>
    <col min="2050" max="2052" width="8" style="24" customWidth="1"/>
    <col min="2053" max="2058" width="8.140625" style="24" customWidth="1"/>
    <col min="2059" max="2059" width="8.7109375" style="24" customWidth="1"/>
    <col min="2060" max="2070" width="8.140625" style="24" customWidth="1"/>
    <col min="2071" max="2071" width="40.28515625" style="24" bestFit="1" customWidth="1"/>
    <col min="2072" max="2303" width="16.28515625" style="24"/>
    <col min="2304" max="2304" width="2.42578125" style="24" customWidth="1"/>
    <col min="2305" max="2305" width="39.140625" style="24" customWidth="1"/>
    <col min="2306" max="2308" width="8" style="24" customWidth="1"/>
    <col min="2309" max="2314" width="8.140625" style="24" customWidth="1"/>
    <col min="2315" max="2315" width="8.7109375" style="24" customWidth="1"/>
    <col min="2316" max="2326" width="8.140625" style="24" customWidth="1"/>
    <col min="2327" max="2327" width="40.28515625" style="24" bestFit="1" customWidth="1"/>
    <col min="2328" max="2559" width="16.28515625" style="24"/>
    <col min="2560" max="2560" width="2.42578125" style="24" customWidth="1"/>
    <col min="2561" max="2561" width="39.140625" style="24" customWidth="1"/>
    <col min="2562" max="2564" width="8" style="24" customWidth="1"/>
    <col min="2565" max="2570" width="8.140625" style="24" customWidth="1"/>
    <col min="2571" max="2571" width="8.7109375" style="24" customWidth="1"/>
    <col min="2572" max="2582" width="8.140625" style="24" customWidth="1"/>
    <col min="2583" max="2583" width="40.28515625" style="24" bestFit="1" customWidth="1"/>
    <col min="2584" max="2815" width="16.28515625" style="24"/>
    <col min="2816" max="2816" width="2.42578125" style="24" customWidth="1"/>
    <col min="2817" max="2817" width="39.140625" style="24" customWidth="1"/>
    <col min="2818" max="2820" width="8" style="24" customWidth="1"/>
    <col min="2821" max="2826" width="8.140625" style="24" customWidth="1"/>
    <col min="2827" max="2827" width="8.7109375" style="24" customWidth="1"/>
    <col min="2828" max="2838" width="8.140625" style="24" customWidth="1"/>
    <col min="2839" max="2839" width="40.28515625" style="24" bestFit="1" customWidth="1"/>
    <col min="2840" max="3071" width="16.28515625" style="24"/>
    <col min="3072" max="3072" width="2.42578125" style="24" customWidth="1"/>
    <col min="3073" max="3073" width="39.140625" style="24" customWidth="1"/>
    <col min="3074" max="3076" width="8" style="24" customWidth="1"/>
    <col min="3077" max="3082" width="8.140625" style="24" customWidth="1"/>
    <col min="3083" max="3083" width="8.7109375" style="24" customWidth="1"/>
    <col min="3084" max="3094" width="8.140625" style="24" customWidth="1"/>
    <col min="3095" max="3095" width="40.28515625" style="24" bestFit="1" customWidth="1"/>
    <col min="3096" max="3327" width="16.28515625" style="24"/>
    <col min="3328" max="3328" width="2.42578125" style="24" customWidth="1"/>
    <col min="3329" max="3329" width="39.140625" style="24" customWidth="1"/>
    <col min="3330" max="3332" width="8" style="24" customWidth="1"/>
    <col min="3333" max="3338" width="8.140625" style="24" customWidth="1"/>
    <col min="3339" max="3339" width="8.7109375" style="24" customWidth="1"/>
    <col min="3340" max="3350" width="8.140625" style="24" customWidth="1"/>
    <col min="3351" max="3351" width="40.28515625" style="24" bestFit="1" customWidth="1"/>
    <col min="3352" max="3583" width="16.28515625" style="24"/>
    <col min="3584" max="3584" width="2.42578125" style="24" customWidth="1"/>
    <col min="3585" max="3585" width="39.140625" style="24" customWidth="1"/>
    <col min="3586" max="3588" width="8" style="24" customWidth="1"/>
    <col min="3589" max="3594" width="8.140625" style="24" customWidth="1"/>
    <col min="3595" max="3595" width="8.7109375" style="24" customWidth="1"/>
    <col min="3596" max="3606" width="8.140625" style="24" customWidth="1"/>
    <col min="3607" max="3607" width="40.28515625" style="24" bestFit="1" customWidth="1"/>
    <col min="3608" max="3839" width="16.28515625" style="24"/>
    <col min="3840" max="3840" width="2.42578125" style="24" customWidth="1"/>
    <col min="3841" max="3841" width="39.140625" style="24" customWidth="1"/>
    <col min="3842" max="3844" width="8" style="24" customWidth="1"/>
    <col min="3845" max="3850" width="8.140625" style="24" customWidth="1"/>
    <col min="3851" max="3851" width="8.7109375" style="24" customWidth="1"/>
    <col min="3852" max="3862" width="8.140625" style="24" customWidth="1"/>
    <col min="3863" max="3863" width="40.28515625" style="24" bestFit="1" customWidth="1"/>
    <col min="3864" max="4095" width="16.28515625" style="24"/>
    <col min="4096" max="4096" width="2.42578125" style="24" customWidth="1"/>
    <col min="4097" max="4097" width="39.140625" style="24" customWidth="1"/>
    <col min="4098" max="4100" width="8" style="24" customWidth="1"/>
    <col min="4101" max="4106" width="8.140625" style="24" customWidth="1"/>
    <col min="4107" max="4107" width="8.7109375" style="24" customWidth="1"/>
    <col min="4108" max="4118" width="8.140625" style="24" customWidth="1"/>
    <col min="4119" max="4119" width="40.28515625" style="24" bestFit="1" customWidth="1"/>
    <col min="4120" max="4351" width="16.28515625" style="24"/>
    <col min="4352" max="4352" width="2.42578125" style="24" customWidth="1"/>
    <col min="4353" max="4353" width="39.140625" style="24" customWidth="1"/>
    <col min="4354" max="4356" width="8" style="24" customWidth="1"/>
    <col min="4357" max="4362" width="8.140625" style="24" customWidth="1"/>
    <col min="4363" max="4363" width="8.7109375" style="24" customWidth="1"/>
    <col min="4364" max="4374" width="8.140625" style="24" customWidth="1"/>
    <col min="4375" max="4375" width="40.28515625" style="24" bestFit="1" customWidth="1"/>
    <col min="4376" max="4607" width="16.28515625" style="24"/>
    <col min="4608" max="4608" width="2.42578125" style="24" customWidth="1"/>
    <col min="4609" max="4609" width="39.140625" style="24" customWidth="1"/>
    <col min="4610" max="4612" width="8" style="24" customWidth="1"/>
    <col min="4613" max="4618" width="8.140625" style="24" customWidth="1"/>
    <col min="4619" max="4619" width="8.7109375" style="24" customWidth="1"/>
    <col min="4620" max="4630" width="8.140625" style="24" customWidth="1"/>
    <col min="4631" max="4631" width="40.28515625" style="24" bestFit="1" customWidth="1"/>
    <col min="4632" max="4863" width="16.28515625" style="24"/>
    <col min="4864" max="4864" width="2.42578125" style="24" customWidth="1"/>
    <col min="4865" max="4865" width="39.140625" style="24" customWidth="1"/>
    <col min="4866" max="4868" width="8" style="24" customWidth="1"/>
    <col min="4869" max="4874" width="8.140625" style="24" customWidth="1"/>
    <col min="4875" max="4875" width="8.7109375" style="24" customWidth="1"/>
    <col min="4876" max="4886" width="8.140625" style="24" customWidth="1"/>
    <col min="4887" max="4887" width="40.28515625" style="24" bestFit="1" customWidth="1"/>
    <col min="4888" max="5119" width="16.28515625" style="24"/>
    <col min="5120" max="5120" width="2.42578125" style="24" customWidth="1"/>
    <col min="5121" max="5121" width="39.140625" style="24" customWidth="1"/>
    <col min="5122" max="5124" width="8" style="24" customWidth="1"/>
    <col min="5125" max="5130" width="8.140625" style="24" customWidth="1"/>
    <col min="5131" max="5131" width="8.7109375" style="24" customWidth="1"/>
    <col min="5132" max="5142" width="8.140625" style="24" customWidth="1"/>
    <col min="5143" max="5143" width="40.28515625" style="24" bestFit="1" customWidth="1"/>
    <col min="5144" max="5375" width="16.28515625" style="24"/>
    <col min="5376" max="5376" width="2.42578125" style="24" customWidth="1"/>
    <col min="5377" max="5377" width="39.140625" style="24" customWidth="1"/>
    <col min="5378" max="5380" width="8" style="24" customWidth="1"/>
    <col min="5381" max="5386" width="8.140625" style="24" customWidth="1"/>
    <col min="5387" max="5387" width="8.7109375" style="24" customWidth="1"/>
    <col min="5388" max="5398" width="8.140625" style="24" customWidth="1"/>
    <col min="5399" max="5399" width="40.28515625" style="24" bestFit="1" customWidth="1"/>
    <col min="5400" max="5631" width="16.28515625" style="24"/>
    <col min="5632" max="5632" width="2.42578125" style="24" customWidth="1"/>
    <col min="5633" max="5633" width="39.140625" style="24" customWidth="1"/>
    <col min="5634" max="5636" width="8" style="24" customWidth="1"/>
    <col min="5637" max="5642" width="8.140625" style="24" customWidth="1"/>
    <col min="5643" max="5643" width="8.7109375" style="24" customWidth="1"/>
    <col min="5644" max="5654" width="8.140625" style="24" customWidth="1"/>
    <col min="5655" max="5655" width="40.28515625" style="24" bestFit="1" customWidth="1"/>
    <col min="5656" max="5887" width="16.28515625" style="24"/>
    <col min="5888" max="5888" width="2.42578125" style="24" customWidth="1"/>
    <col min="5889" max="5889" width="39.140625" style="24" customWidth="1"/>
    <col min="5890" max="5892" width="8" style="24" customWidth="1"/>
    <col min="5893" max="5898" width="8.140625" style="24" customWidth="1"/>
    <col min="5899" max="5899" width="8.7109375" style="24" customWidth="1"/>
    <col min="5900" max="5910" width="8.140625" style="24" customWidth="1"/>
    <col min="5911" max="5911" width="40.28515625" style="24" bestFit="1" customWidth="1"/>
    <col min="5912" max="6143" width="16.28515625" style="24"/>
    <col min="6144" max="6144" width="2.42578125" style="24" customWidth="1"/>
    <col min="6145" max="6145" width="39.140625" style="24" customWidth="1"/>
    <col min="6146" max="6148" width="8" style="24" customWidth="1"/>
    <col min="6149" max="6154" width="8.140625" style="24" customWidth="1"/>
    <col min="6155" max="6155" width="8.7109375" style="24" customWidth="1"/>
    <col min="6156" max="6166" width="8.140625" style="24" customWidth="1"/>
    <col min="6167" max="6167" width="40.28515625" style="24" bestFit="1" customWidth="1"/>
    <col min="6168" max="6399" width="16.28515625" style="24"/>
    <col min="6400" max="6400" width="2.42578125" style="24" customWidth="1"/>
    <col min="6401" max="6401" width="39.140625" style="24" customWidth="1"/>
    <col min="6402" max="6404" width="8" style="24" customWidth="1"/>
    <col min="6405" max="6410" width="8.140625" style="24" customWidth="1"/>
    <col min="6411" max="6411" width="8.7109375" style="24" customWidth="1"/>
    <col min="6412" max="6422" width="8.140625" style="24" customWidth="1"/>
    <col min="6423" max="6423" width="40.28515625" style="24" bestFit="1" customWidth="1"/>
    <col min="6424" max="6655" width="16.28515625" style="24"/>
    <col min="6656" max="6656" width="2.42578125" style="24" customWidth="1"/>
    <col min="6657" max="6657" width="39.140625" style="24" customWidth="1"/>
    <col min="6658" max="6660" width="8" style="24" customWidth="1"/>
    <col min="6661" max="6666" width="8.140625" style="24" customWidth="1"/>
    <col min="6667" max="6667" width="8.7109375" style="24" customWidth="1"/>
    <col min="6668" max="6678" width="8.140625" style="24" customWidth="1"/>
    <col min="6679" max="6679" width="40.28515625" style="24" bestFit="1" customWidth="1"/>
    <col min="6680" max="6911" width="16.28515625" style="24"/>
    <col min="6912" max="6912" width="2.42578125" style="24" customWidth="1"/>
    <col min="6913" max="6913" width="39.140625" style="24" customWidth="1"/>
    <col min="6914" max="6916" width="8" style="24" customWidth="1"/>
    <col min="6917" max="6922" width="8.140625" style="24" customWidth="1"/>
    <col min="6923" max="6923" width="8.7109375" style="24" customWidth="1"/>
    <col min="6924" max="6934" width="8.140625" style="24" customWidth="1"/>
    <col min="6935" max="6935" width="40.28515625" style="24" bestFit="1" customWidth="1"/>
    <col min="6936" max="7167" width="16.28515625" style="24"/>
    <col min="7168" max="7168" width="2.42578125" style="24" customWidth="1"/>
    <col min="7169" max="7169" width="39.140625" style="24" customWidth="1"/>
    <col min="7170" max="7172" width="8" style="24" customWidth="1"/>
    <col min="7173" max="7178" width="8.140625" style="24" customWidth="1"/>
    <col min="7179" max="7179" width="8.7109375" style="24" customWidth="1"/>
    <col min="7180" max="7190" width="8.140625" style="24" customWidth="1"/>
    <col min="7191" max="7191" width="40.28515625" style="24" bestFit="1" customWidth="1"/>
    <col min="7192" max="7423" width="16.28515625" style="24"/>
    <col min="7424" max="7424" width="2.42578125" style="24" customWidth="1"/>
    <col min="7425" max="7425" width="39.140625" style="24" customWidth="1"/>
    <col min="7426" max="7428" width="8" style="24" customWidth="1"/>
    <col min="7429" max="7434" width="8.140625" style="24" customWidth="1"/>
    <col min="7435" max="7435" width="8.7109375" style="24" customWidth="1"/>
    <col min="7436" max="7446" width="8.140625" style="24" customWidth="1"/>
    <col min="7447" max="7447" width="40.28515625" style="24" bestFit="1" customWidth="1"/>
    <col min="7448" max="7679" width="16.28515625" style="24"/>
    <col min="7680" max="7680" width="2.42578125" style="24" customWidth="1"/>
    <col min="7681" max="7681" width="39.140625" style="24" customWidth="1"/>
    <col min="7682" max="7684" width="8" style="24" customWidth="1"/>
    <col min="7685" max="7690" width="8.140625" style="24" customWidth="1"/>
    <col min="7691" max="7691" width="8.7109375" style="24" customWidth="1"/>
    <col min="7692" max="7702" width="8.140625" style="24" customWidth="1"/>
    <col min="7703" max="7703" width="40.28515625" style="24" bestFit="1" customWidth="1"/>
    <col min="7704" max="7935" width="16.28515625" style="24"/>
    <col min="7936" max="7936" width="2.42578125" style="24" customWidth="1"/>
    <col min="7937" max="7937" width="39.140625" style="24" customWidth="1"/>
    <col min="7938" max="7940" width="8" style="24" customWidth="1"/>
    <col min="7941" max="7946" width="8.140625" style="24" customWidth="1"/>
    <col min="7947" max="7947" width="8.7109375" style="24" customWidth="1"/>
    <col min="7948" max="7958" width="8.140625" style="24" customWidth="1"/>
    <col min="7959" max="7959" width="40.28515625" style="24" bestFit="1" customWidth="1"/>
    <col min="7960" max="8191" width="16.28515625" style="24"/>
    <col min="8192" max="8192" width="2.42578125" style="24" customWidth="1"/>
    <col min="8193" max="8193" width="39.140625" style="24" customWidth="1"/>
    <col min="8194" max="8196" width="8" style="24" customWidth="1"/>
    <col min="8197" max="8202" width="8.140625" style="24" customWidth="1"/>
    <col min="8203" max="8203" width="8.7109375" style="24" customWidth="1"/>
    <col min="8204" max="8214" width="8.140625" style="24" customWidth="1"/>
    <col min="8215" max="8215" width="40.28515625" style="24" bestFit="1" customWidth="1"/>
    <col min="8216" max="8447" width="16.28515625" style="24"/>
    <col min="8448" max="8448" width="2.42578125" style="24" customWidth="1"/>
    <col min="8449" max="8449" width="39.140625" style="24" customWidth="1"/>
    <col min="8450" max="8452" width="8" style="24" customWidth="1"/>
    <col min="8453" max="8458" width="8.140625" style="24" customWidth="1"/>
    <col min="8459" max="8459" width="8.7109375" style="24" customWidth="1"/>
    <col min="8460" max="8470" width="8.140625" style="24" customWidth="1"/>
    <col min="8471" max="8471" width="40.28515625" style="24" bestFit="1" customWidth="1"/>
    <col min="8472" max="8703" width="16.28515625" style="24"/>
    <col min="8704" max="8704" width="2.42578125" style="24" customWidth="1"/>
    <col min="8705" max="8705" width="39.140625" style="24" customWidth="1"/>
    <col min="8706" max="8708" width="8" style="24" customWidth="1"/>
    <col min="8709" max="8714" width="8.140625" style="24" customWidth="1"/>
    <col min="8715" max="8715" width="8.7109375" style="24" customWidth="1"/>
    <col min="8716" max="8726" width="8.140625" style="24" customWidth="1"/>
    <col min="8727" max="8727" width="40.28515625" style="24" bestFit="1" customWidth="1"/>
    <col min="8728" max="8959" width="16.28515625" style="24"/>
    <col min="8960" max="8960" width="2.42578125" style="24" customWidth="1"/>
    <col min="8961" max="8961" width="39.140625" style="24" customWidth="1"/>
    <col min="8962" max="8964" width="8" style="24" customWidth="1"/>
    <col min="8965" max="8970" width="8.140625" style="24" customWidth="1"/>
    <col min="8971" max="8971" width="8.7109375" style="24" customWidth="1"/>
    <col min="8972" max="8982" width="8.140625" style="24" customWidth="1"/>
    <col min="8983" max="8983" width="40.28515625" style="24" bestFit="1" customWidth="1"/>
    <col min="8984" max="9215" width="16.28515625" style="24"/>
    <col min="9216" max="9216" width="2.42578125" style="24" customWidth="1"/>
    <col min="9217" max="9217" width="39.140625" style="24" customWidth="1"/>
    <col min="9218" max="9220" width="8" style="24" customWidth="1"/>
    <col min="9221" max="9226" width="8.140625" style="24" customWidth="1"/>
    <col min="9227" max="9227" width="8.7109375" style="24" customWidth="1"/>
    <col min="9228" max="9238" width="8.140625" style="24" customWidth="1"/>
    <col min="9239" max="9239" width="40.28515625" style="24" bestFit="1" customWidth="1"/>
    <col min="9240" max="9471" width="16.28515625" style="24"/>
    <col min="9472" max="9472" width="2.42578125" style="24" customWidth="1"/>
    <col min="9473" max="9473" width="39.140625" style="24" customWidth="1"/>
    <col min="9474" max="9476" width="8" style="24" customWidth="1"/>
    <col min="9477" max="9482" width="8.140625" style="24" customWidth="1"/>
    <col min="9483" max="9483" width="8.7109375" style="24" customWidth="1"/>
    <col min="9484" max="9494" width="8.140625" style="24" customWidth="1"/>
    <col min="9495" max="9495" width="40.28515625" style="24" bestFit="1" customWidth="1"/>
    <col min="9496" max="9727" width="16.28515625" style="24"/>
    <col min="9728" max="9728" width="2.42578125" style="24" customWidth="1"/>
    <col min="9729" max="9729" width="39.140625" style="24" customWidth="1"/>
    <col min="9730" max="9732" width="8" style="24" customWidth="1"/>
    <col min="9733" max="9738" width="8.140625" style="24" customWidth="1"/>
    <col min="9739" max="9739" width="8.7109375" style="24" customWidth="1"/>
    <col min="9740" max="9750" width="8.140625" style="24" customWidth="1"/>
    <col min="9751" max="9751" width="40.28515625" style="24" bestFit="1" customWidth="1"/>
    <col min="9752" max="9983" width="16.28515625" style="24"/>
    <col min="9984" max="9984" width="2.42578125" style="24" customWidth="1"/>
    <col min="9985" max="9985" width="39.140625" style="24" customWidth="1"/>
    <col min="9986" max="9988" width="8" style="24" customWidth="1"/>
    <col min="9989" max="9994" width="8.140625" style="24" customWidth="1"/>
    <col min="9995" max="9995" width="8.7109375" style="24" customWidth="1"/>
    <col min="9996" max="10006" width="8.140625" style="24" customWidth="1"/>
    <col min="10007" max="10007" width="40.28515625" style="24" bestFit="1" customWidth="1"/>
    <col min="10008" max="10239" width="16.28515625" style="24"/>
    <col min="10240" max="10240" width="2.42578125" style="24" customWidth="1"/>
    <col min="10241" max="10241" width="39.140625" style="24" customWidth="1"/>
    <col min="10242" max="10244" width="8" style="24" customWidth="1"/>
    <col min="10245" max="10250" width="8.140625" style="24" customWidth="1"/>
    <col min="10251" max="10251" width="8.7109375" style="24" customWidth="1"/>
    <col min="10252" max="10262" width="8.140625" style="24" customWidth="1"/>
    <col min="10263" max="10263" width="40.28515625" style="24" bestFit="1" customWidth="1"/>
    <col min="10264" max="10495" width="16.28515625" style="24"/>
    <col min="10496" max="10496" width="2.42578125" style="24" customWidth="1"/>
    <col min="10497" max="10497" width="39.140625" style="24" customWidth="1"/>
    <col min="10498" max="10500" width="8" style="24" customWidth="1"/>
    <col min="10501" max="10506" width="8.140625" style="24" customWidth="1"/>
    <col min="10507" max="10507" width="8.7109375" style="24" customWidth="1"/>
    <col min="10508" max="10518" width="8.140625" style="24" customWidth="1"/>
    <col min="10519" max="10519" width="40.28515625" style="24" bestFit="1" customWidth="1"/>
    <col min="10520" max="10751" width="16.28515625" style="24"/>
    <col min="10752" max="10752" width="2.42578125" style="24" customWidth="1"/>
    <col min="10753" max="10753" width="39.140625" style="24" customWidth="1"/>
    <col min="10754" max="10756" width="8" style="24" customWidth="1"/>
    <col min="10757" max="10762" width="8.140625" style="24" customWidth="1"/>
    <col min="10763" max="10763" width="8.7109375" style="24" customWidth="1"/>
    <col min="10764" max="10774" width="8.140625" style="24" customWidth="1"/>
    <col min="10775" max="10775" width="40.28515625" style="24" bestFit="1" customWidth="1"/>
    <col min="10776" max="11007" width="16.28515625" style="24"/>
    <col min="11008" max="11008" width="2.42578125" style="24" customWidth="1"/>
    <col min="11009" max="11009" width="39.140625" style="24" customWidth="1"/>
    <col min="11010" max="11012" width="8" style="24" customWidth="1"/>
    <col min="11013" max="11018" width="8.140625" style="24" customWidth="1"/>
    <col min="11019" max="11019" width="8.7109375" style="24" customWidth="1"/>
    <col min="11020" max="11030" width="8.140625" style="24" customWidth="1"/>
    <col min="11031" max="11031" width="40.28515625" style="24" bestFit="1" customWidth="1"/>
    <col min="11032" max="11263" width="16.28515625" style="24"/>
    <col min="11264" max="11264" width="2.42578125" style="24" customWidth="1"/>
    <col min="11265" max="11265" width="39.140625" style="24" customWidth="1"/>
    <col min="11266" max="11268" width="8" style="24" customWidth="1"/>
    <col min="11269" max="11274" width="8.140625" style="24" customWidth="1"/>
    <col min="11275" max="11275" width="8.7109375" style="24" customWidth="1"/>
    <col min="11276" max="11286" width="8.140625" style="24" customWidth="1"/>
    <col min="11287" max="11287" width="40.28515625" style="24" bestFit="1" customWidth="1"/>
    <col min="11288" max="11519" width="16.28515625" style="24"/>
    <col min="11520" max="11520" width="2.42578125" style="24" customWidth="1"/>
    <col min="11521" max="11521" width="39.140625" style="24" customWidth="1"/>
    <col min="11522" max="11524" width="8" style="24" customWidth="1"/>
    <col min="11525" max="11530" width="8.140625" style="24" customWidth="1"/>
    <col min="11531" max="11531" width="8.7109375" style="24" customWidth="1"/>
    <col min="11532" max="11542" width="8.140625" style="24" customWidth="1"/>
    <col min="11543" max="11543" width="40.28515625" style="24" bestFit="1" customWidth="1"/>
    <col min="11544" max="11775" width="16.28515625" style="24"/>
    <col min="11776" max="11776" width="2.42578125" style="24" customWidth="1"/>
    <col min="11777" max="11777" width="39.140625" style="24" customWidth="1"/>
    <col min="11778" max="11780" width="8" style="24" customWidth="1"/>
    <col min="11781" max="11786" width="8.140625" style="24" customWidth="1"/>
    <col min="11787" max="11787" width="8.7109375" style="24" customWidth="1"/>
    <col min="11788" max="11798" width="8.140625" style="24" customWidth="1"/>
    <col min="11799" max="11799" width="40.28515625" style="24" bestFit="1" customWidth="1"/>
    <col min="11800" max="12031" width="16.28515625" style="24"/>
    <col min="12032" max="12032" width="2.42578125" style="24" customWidth="1"/>
    <col min="12033" max="12033" width="39.140625" style="24" customWidth="1"/>
    <col min="12034" max="12036" width="8" style="24" customWidth="1"/>
    <col min="12037" max="12042" width="8.140625" style="24" customWidth="1"/>
    <col min="12043" max="12043" width="8.7109375" style="24" customWidth="1"/>
    <col min="12044" max="12054" width="8.140625" style="24" customWidth="1"/>
    <col min="12055" max="12055" width="40.28515625" style="24" bestFit="1" customWidth="1"/>
    <col min="12056" max="12287" width="16.28515625" style="24"/>
    <col min="12288" max="12288" width="2.42578125" style="24" customWidth="1"/>
    <col min="12289" max="12289" width="39.140625" style="24" customWidth="1"/>
    <col min="12290" max="12292" width="8" style="24" customWidth="1"/>
    <col min="12293" max="12298" width="8.140625" style="24" customWidth="1"/>
    <col min="12299" max="12299" width="8.7109375" style="24" customWidth="1"/>
    <col min="12300" max="12310" width="8.140625" style="24" customWidth="1"/>
    <col min="12311" max="12311" width="40.28515625" style="24" bestFit="1" customWidth="1"/>
    <col min="12312" max="12543" width="16.28515625" style="24"/>
    <col min="12544" max="12544" width="2.42578125" style="24" customWidth="1"/>
    <col min="12545" max="12545" width="39.140625" style="24" customWidth="1"/>
    <col min="12546" max="12548" width="8" style="24" customWidth="1"/>
    <col min="12549" max="12554" width="8.140625" style="24" customWidth="1"/>
    <col min="12555" max="12555" width="8.7109375" style="24" customWidth="1"/>
    <col min="12556" max="12566" width="8.140625" style="24" customWidth="1"/>
    <col min="12567" max="12567" width="40.28515625" style="24" bestFit="1" customWidth="1"/>
    <col min="12568" max="12799" width="16.28515625" style="24"/>
    <col min="12800" max="12800" width="2.42578125" style="24" customWidth="1"/>
    <col min="12801" max="12801" width="39.140625" style="24" customWidth="1"/>
    <col min="12802" max="12804" width="8" style="24" customWidth="1"/>
    <col min="12805" max="12810" width="8.140625" style="24" customWidth="1"/>
    <col min="12811" max="12811" width="8.7109375" style="24" customWidth="1"/>
    <col min="12812" max="12822" width="8.140625" style="24" customWidth="1"/>
    <col min="12823" max="12823" width="40.28515625" style="24" bestFit="1" customWidth="1"/>
    <col min="12824" max="13055" width="16.28515625" style="24"/>
    <col min="13056" max="13056" width="2.42578125" style="24" customWidth="1"/>
    <col min="13057" max="13057" width="39.140625" style="24" customWidth="1"/>
    <col min="13058" max="13060" width="8" style="24" customWidth="1"/>
    <col min="13061" max="13066" width="8.140625" style="24" customWidth="1"/>
    <col min="13067" max="13067" width="8.7109375" style="24" customWidth="1"/>
    <col min="13068" max="13078" width="8.140625" style="24" customWidth="1"/>
    <col min="13079" max="13079" width="40.28515625" style="24" bestFit="1" customWidth="1"/>
    <col min="13080" max="13311" width="16.28515625" style="24"/>
    <col min="13312" max="13312" width="2.42578125" style="24" customWidth="1"/>
    <col min="13313" max="13313" width="39.140625" style="24" customWidth="1"/>
    <col min="13314" max="13316" width="8" style="24" customWidth="1"/>
    <col min="13317" max="13322" width="8.140625" style="24" customWidth="1"/>
    <col min="13323" max="13323" width="8.7109375" style="24" customWidth="1"/>
    <col min="13324" max="13334" width="8.140625" style="24" customWidth="1"/>
    <col min="13335" max="13335" width="40.28515625" style="24" bestFit="1" customWidth="1"/>
    <col min="13336" max="13567" width="16.28515625" style="24"/>
    <col min="13568" max="13568" width="2.42578125" style="24" customWidth="1"/>
    <col min="13569" max="13569" width="39.140625" style="24" customWidth="1"/>
    <col min="13570" max="13572" width="8" style="24" customWidth="1"/>
    <col min="13573" max="13578" width="8.140625" style="24" customWidth="1"/>
    <col min="13579" max="13579" width="8.7109375" style="24" customWidth="1"/>
    <col min="13580" max="13590" width="8.140625" style="24" customWidth="1"/>
    <col min="13591" max="13591" width="40.28515625" style="24" bestFit="1" customWidth="1"/>
    <col min="13592" max="13823" width="16.28515625" style="24"/>
    <col min="13824" max="13824" width="2.42578125" style="24" customWidth="1"/>
    <col min="13825" max="13825" width="39.140625" style="24" customWidth="1"/>
    <col min="13826" max="13828" width="8" style="24" customWidth="1"/>
    <col min="13829" max="13834" width="8.140625" style="24" customWidth="1"/>
    <col min="13835" max="13835" width="8.7109375" style="24" customWidth="1"/>
    <col min="13836" max="13846" width="8.140625" style="24" customWidth="1"/>
    <col min="13847" max="13847" width="40.28515625" style="24" bestFit="1" customWidth="1"/>
    <col min="13848" max="14079" width="16.28515625" style="24"/>
    <col min="14080" max="14080" width="2.42578125" style="24" customWidth="1"/>
    <col min="14081" max="14081" width="39.140625" style="24" customWidth="1"/>
    <col min="14082" max="14084" width="8" style="24" customWidth="1"/>
    <col min="14085" max="14090" width="8.140625" style="24" customWidth="1"/>
    <col min="14091" max="14091" width="8.7109375" style="24" customWidth="1"/>
    <col min="14092" max="14102" width="8.140625" style="24" customWidth="1"/>
    <col min="14103" max="14103" width="40.28515625" style="24" bestFit="1" customWidth="1"/>
    <col min="14104" max="14335" width="16.28515625" style="24"/>
    <col min="14336" max="14336" width="2.42578125" style="24" customWidth="1"/>
    <col min="14337" max="14337" width="39.140625" style="24" customWidth="1"/>
    <col min="14338" max="14340" width="8" style="24" customWidth="1"/>
    <col min="14341" max="14346" width="8.140625" style="24" customWidth="1"/>
    <col min="14347" max="14347" width="8.7109375" style="24" customWidth="1"/>
    <col min="14348" max="14358" width="8.140625" style="24" customWidth="1"/>
    <col min="14359" max="14359" width="40.28515625" style="24" bestFit="1" customWidth="1"/>
    <col min="14360" max="14591" width="16.28515625" style="24"/>
    <col min="14592" max="14592" width="2.42578125" style="24" customWidth="1"/>
    <col min="14593" max="14593" width="39.140625" style="24" customWidth="1"/>
    <col min="14594" max="14596" width="8" style="24" customWidth="1"/>
    <col min="14597" max="14602" width="8.140625" style="24" customWidth="1"/>
    <col min="14603" max="14603" width="8.7109375" style="24" customWidth="1"/>
    <col min="14604" max="14614" width="8.140625" style="24" customWidth="1"/>
    <col min="14615" max="14615" width="40.28515625" style="24" bestFit="1" customWidth="1"/>
    <col min="14616" max="14847" width="16.28515625" style="24"/>
    <col min="14848" max="14848" width="2.42578125" style="24" customWidth="1"/>
    <col min="14849" max="14849" width="39.140625" style="24" customWidth="1"/>
    <col min="14850" max="14852" width="8" style="24" customWidth="1"/>
    <col min="14853" max="14858" width="8.140625" style="24" customWidth="1"/>
    <col min="14859" max="14859" width="8.7109375" style="24" customWidth="1"/>
    <col min="14860" max="14870" width="8.140625" style="24" customWidth="1"/>
    <col min="14871" max="14871" width="40.28515625" style="24" bestFit="1" customWidth="1"/>
    <col min="14872" max="15103" width="16.28515625" style="24"/>
    <col min="15104" max="15104" width="2.42578125" style="24" customWidth="1"/>
    <col min="15105" max="15105" width="39.140625" style="24" customWidth="1"/>
    <col min="15106" max="15108" width="8" style="24" customWidth="1"/>
    <col min="15109" max="15114" width="8.140625" style="24" customWidth="1"/>
    <col min="15115" max="15115" width="8.7109375" style="24" customWidth="1"/>
    <col min="15116" max="15126" width="8.140625" style="24" customWidth="1"/>
    <col min="15127" max="15127" width="40.28515625" style="24" bestFit="1" customWidth="1"/>
    <col min="15128" max="15359" width="16.28515625" style="24"/>
    <col min="15360" max="15360" width="2.42578125" style="24" customWidth="1"/>
    <col min="15361" max="15361" width="39.140625" style="24" customWidth="1"/>
    <col min="15362" max="15364" width="8" style="24" customWidth="1"/>
    <col min="15365" max="15370" width="8.140625" style="24" customWidth="1"/>
    <col min="15371" max="15371" width="8.7109375" style="24" customWidth="1"/>
    <col min="15372" max="15382" width="8.140625" style="24" customWidth="1"/>
    <col min="15383" max="15383" width="40.28515625" style="24" bestFit="1" customWidth="1"/>
    <col min="15384" max="15615" width="16.28515625" style="24"/>
    <col min="15616" max="15616" width="2.42578125" style="24" customWidth="1"/>
    <col min="15617" max="15617" width="39.140625" style="24" customWidth="1"/>
    <col min="15618" max="15620" width="8" style="24" customWidth="1"/>
    <col min="15621" max="15626" width="8.140625" style="24" customWidth="1"/>
    <col min="15627" max="15627" width="8.7109375" style="24" customWidth="1"/>
    <col min="15628" max="15638" width="8.140625" style="24" customWidth="1"/>
    <col min="15639" max="15639" width="40.28515625" style="24" bestFit="1" customWidth="1"/>
    <col min="15640" max="15871" width="16.28515625" style="24"/>
    <col min="15872" max="15872" width="2.42578125" style="24" customWidth="1"/>
    <col min="15873" max="15873" width="39.140625" style="24" customWidth="1"/>
    <col min="15874" max="15876" width="8" style="24" customWidth="1"/>
    <col min="15877" max="15882" width="8.140625" style="24" customWidth="1"/>
    <col min="15883" max="15883" width="8.7109375" style="24" customWidth="1"/>
    <col min="15884" max="15894" width="8.140625" style="24" customWidth="1"/>
    <col min="15895" max="15895" width="40.28515625" style="24" bestFit="1" customWidth="1"/>
    <col min="15896" max="16127" width="16.28515625" style="24"/>
    <col min="16128" max="16128" width="2.42578125" style="24" customWidth="1"/>
    <col min="16129" max="16129" width="39.140625" style="24" customWidth="1"/>
    <col min="16130" max="16132" width="8" style="24" customWidth="1"/>
    <col min="16133" max="16138" width="8.140625" style="24" customWidth="1"/>
    <col min="16139" max="16139" width="8.7109375" style="24" customWidth="1"/>
    <col min="16140" max="16150" width="8.140625" style="24" customWidth="1"/>
    <col min="16151" max="16151" width="40.28515625" style="24" bestFit="1" customWidth="1"/>
    <col min="16152" max="16384" width="16.28515625" style="24"/>
  </cols>
  <sheetData>
    <row r="1" spans="1:24" ht="15.75" customHeight="1" x14ac:dyDescent="0.25">
      <c r="A1" s="83" t="s">
        <v>394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</row>
    <row r="2" spans="1:24" ht="15.75" customHeight="1" x14ac:dyDescent="0.25">
      <c r="A2" s="83" t="s">
        <v>395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</row>
    <row r="3" spans="1:24" ht="15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 ht="15.75" customHeight="1" x14ac:dyDescent="0.2"/>
    <row r="5" spans="1:24" ht="15.75" customHeight="1" x14ac:dyDescent="0.2">
      <c r="A5" s="118" t="s">
        <v>234</v>
      </c>
      <c r="C5" s="119">
        <v>2001</v>
      </c>
      <c r="D5" s="119">
        <v>2002</v>
      </c>
      <c r="E5" s="119">
        <v>2003</v>
      </c>
      <c r="F5" s="119">
        <v>2004</v>
      </c>
      <c r="G5" s="119">
        <v>2005</v>
      </c>
      <c r="H5" s="120">
        <v>2006</v>
      </c>
      <c r="I5" s="119">
        <v>2007</v>
      </c>
      <c r="J5" s="119">
        <v>2008</v>
      </c>
      <c r="K5" s="119">
        <v>2009</v>
      </c>
      <c r="L5" s="119">
        <v>2010</v>
      </c>
      <c r="M5" s="119">
        <v>2011</v>
      </c>
      <c r="N5" s="119">
        <v>2012</v>
      </c>
      <c r="O5" s="119">
        <v>2013</v>
      </c>
      <c r="P5" s="119">
        <v>2014</v>
      </c>
      <c r="Q5" s="119">
        <v>2015</v>
      </c>
      <c r="R5" s="119">
        <v>2016</v>
      </c>
      <c r="S5" s="119">
        <v>2017</v>
      </c>
      <c r="T5" s="119">
        <v>2018</v>
      </c>
      <c r="U5" s="119">
        <v>2019</v>
      </c>
      <c r="V5" s="119">
        <v>2020</v>
      </c>
      <c r="W5" s="119">
        <v>2021</v>
      </c>
      <c r="X5" s="119">
        <v>2022</v>
      </c>
    </row>
    <row r="6" spans="1:24" ht="15.75" customHeight="1" thickBot="1" x14ac:dyDescent="0.25">
      <c r="A6" s="121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</row>
    <row r="7" spans="1:24" ht="15.75" customHeight="1" x14ac:dyDescent="0.2">
      <c r="A7" s="122"/>
    </row>
    <row r="8" spans="1:24" ht="15.75" customHeight="1" x14ac:dyDescent="0.2">
      <c r="C8" s="255" t="s">
        <v>235</v>
      </c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</row>
    <row r="9" spans="1:24" ht="15.75" customHeight="1" x14ac:dyDescent="0.2">
      <c r="C9" s="123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</row>
    <row r="10" spans="1:24" ht="15.75" customHeight="1" x14ac:dyDescent="0.2">
      <c r="A10" s="122" t="s">
        <v>186</v>
      </c>
      <c r="C10" s="125">
        <v>194</v>
      </c>
      <c r="D10" s="125">
        <v>174</v>
      </c>
      <c r="E10" s="125">
        <v>240</v>
      </c>
      <c r="F10" s="125">
        <v>266</v>
      </c>
      <c r="G10" s="125">
        <v>272</v>
      </c>
      <c r="H10" s="125">
        <v>342</v>
      </c>
      <c r="I10" s="125">
        <v>402</v>
      </c>
      <c r="J10" s="125">
        <v>271</v>
      </c>
      <c r="K10" s="125">
        <v>322</v>
      </c>
      <c r="L10" s="125">
        <v>399</v>
      </c>
      <c r="M10" s="125">
        <v>393</v>
      </c>
      <c r="N10" s="125">
        <v>192.3</v>
      </c>
      <c r="O10" s="125">
        <v>254</v>
      </c>
      <c r="P10" s="125">
        <v>280</v>
      </c>
      <c r="Q10" s="125">
        <v>286.60000000000002</v>
      </c>
      <c r="R10" s="125">
        <v>304.3</v>
      </c>
      <c r="S10" s="125">
        <v>350</v>
      </c>
      <c r="T10" s="125">
        <v>330</v>
      </c>
      <c r="U10" s="125">
        <v>465</v>
      </c>
      <c r="V10" s="125">
        <v>462</v>
      </c>
      <c r="W10" s="125">
        <v>534</v>
      </c>
      <c r="X10" s="125">
        <v>520.4632838027145</v>
      </c>
    </row>
    <row r="11" spans="1:24" ht="15.75" customHeight="1" x14ac:dyDescent="0.2">
      <c r="A11" s="122" t="s">
        <v>187</v>
      </c>
      <c r="C11" s="125">
        <v>132</v>
      </c>
      <c r="D11" s="125">
        <v>133</v>
      </c>
      <c r="E11" s="125">
        <v>115</v>
      </c>
      <c r="F11" s="125">
        <v>123</v>
      </c>
      <c r="G11" s="125">
        <v>129</v>
      </c>
      <c r="H11" s="125">
        <v>143</v>
      </c>
      <c r="I11" s="125">
        <v>106</v>
      </c>
      <c r="J11" s="125">
        <v>122</v>
      </c>
      <c r="K11" s="125">
        <v>154</v>
      </c>
      <c r="L11" s="125">
        <v>159</v>
      </c>
      <c r="M11" s="125">
        <v>123</v>
      </c>
      <c r="N11" s="125">
        <v>369.4</v>
      </c>
      <c r="O11" s="125">
        <v>300</v>
      </c>
      <c r="P11" s="125">
        <v>341.1</v>
      </c>
      <c r="Q11" s="125">
        <v>394.5</v>
      </c>
      <c r="R11" s="125">
        <v>441.2</v>
      </c>
      <c r="S11" s="125">
        <v>491</v>
      </c>
      <c r="T11" s="125">
        <v>471</v>
      </c>
      <c r="U11" s="125">
        <v>559</v>
      </c>
      <c r="V11" s="125">
        <v>637</v>
      </c>
      <c r="W11" s="125">
        <v>666</v>
      </c>
      <c r="X11" s="125">
        <v>559.66399193776533</v>
      </c>
    </row>
    <row r="12" spans="1:24" ht="15.75" customHeight="1" x14ac:dyDescent="0.2">
      <c r="B12" s="256" t="s">
        <v>236</v>
      </c>
      <c r="C12" s="125">
        <v>121</v>
      </c>
      <c r="D12" s="125">
        <v>119</v>
      </c>
      <c r="E12" s="125">
        <v>92</v>
      </c>
      <c r="F12" s="125">
        <v>82</v>
      </c>
      <c r="G12" s="125">
        <v>103</v>
      </c>
      <c r="H12" s="125">
        <v>98</v>
      </c>
      <c r="I12" s="125">
        <v>73</v>
      </c>
      <c r="J12" s="125">
        <v>91</v>
      </c>
      <c r="K12" s="125">
        <v>106</v>
      </c>
      <c r="L12" s="125">
        <v>108</v>
      </c>
      <c r="M12" s="125">
        <v>90</v>
      </c>
      <c r="N12" s="125">
        <v>335.2</v>
      </c>
      <c r="O12" s="125">
        <v>291</v>
      </c>
      <c r="P12" s="125">
        <v>332.5</v>
      </c>
      <c r="Q12" s="125">
        <v>380.6</v>
      </c>
      <c r="R12" s="125">
        <v>412.2</v>
      </c>
      <c r="S12" s="125">
        <v>446</v>
      </c>
      <c r="T12" s="125">
        <v>469</v>
      </c>
      <c r="U12" s="125">
        <v>527</v>
      </c>
      <c r="V12" s="125">
        <v>573</v>
      </c>
      <c r="W12" s="125">
        <v>586</v>
      </c>
      <c r="X12" s="125">
        <v>460.13118958100551</v>
      </c>
    </row>
    <row r="13" spans="1:24" ht="15.75" customHeight="1" x14ac:dyDescent="0.2">
      <c r="B13" s="256" t="s">
        <v>237</v>
      </c>
      <c r="C13" s="125">
        <v>11</v>
      </c>
      <c r="D13" s="125">
        <v>14</v>
      </c>
      <c r="E13" s="125">
        <v>23</v>
      </c>
      <c r="F13" s="125">
        <v>41</v>
      </c>
      <c r="G13" s="125">
        <v>26</v>
      </c>
      <c r="H13" s="125">
        <v>45</v>
      </c>
      <c r="I13" s="125">
        <v>33</v>
      </c>
      <c r="J13" s="125">
        <v>31</v>
      </c>
      <c r="K13" s="125">
        <v>48</v>
      </c>
      <c r="L13" s="125">
        <v>51</v>
      </c>
      <c r="M13" s="125">
        <v>33</v>
      </c>
      <c r="N13" s="125">
        <v>34.200000000000003</v>
      </c>
      <c r="O13" s="125">
        <v>9</v>
      </c>
      <c r="P13" s="125">
        <v>8.61</v>
      </c>
      <c r="Q13" s="125">
        <v>13.9</v>
      </c>
      <c r="R13" s="125">
        <v>29</v>
      </c>
      <c r="S13" s="125">
        <v>45</v>
      </c>
      <c r="T13" s="125">
        <v>2</v>
      </c>
      <c r="U13" s="125">
        <v>32</v>
      </c>
      <c r="V13" s="125">
        <v>64</v>
      </c>
      <c r="W13" s="125">
        <v>80</v>
      </c>
      <c r="X13" s="125">
        <v>99.532802356759774</v>
      </c>
    </row>
    <row r="14" spans="1:24" ht="15.75" customHeight="1" x14ac:dyDescent="0.2">
      <c r="A14" s="122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</row>
    <row r="15" spans="1:24" ht="15.75" customHeight="1" x14ac:dyDescent="0.25">
      <c r="A15" s="126" t="s">
        <v>238</v>
      </c>
      <c r="B15" s="83"/>
      <c r="C15" s="127">
        <v>326</v>
      </c>
      <c r="D15" s="127">
        <v>307</v>
      </c>
      <c r="E15" s="127">
        <v>355</v>
      </c>
      <c r="F15" s="127">
        <v>389</v>
      </c>
      <c r="G15" s="127">
        <v>401</v>
      </c>
      <c r="H15" s="127">
        <v>485</v>
      </c>
      <c r="I15" s="127">
        <v>508</v>
      </c>
      <c r="J15" s="127">
        <v>393</v>
      </c>
      <c r="K15" s="127">
        <v>476</v>
      </c>
      <c r="L15" s="127">
        <v>558</v>
      </c>
      <c r="M15" s="127">
        <v>516</v>
      </c>
      <c r="N15" s="127">
        <v>561.70000000000005</v>
      </c>
      <c r="O15" s="127">
        <v>554</v>
      </c>
      <c r="P15" s="127">
        <v>621.1</v>
      </c>
      <c r="Q15" s="127">
        <v>681.1</v>
      </c>
      <c r="R15" s="127">
        <v>745.5</v>
      </c>
      <c r="S15" s="127">
        <v>841</v>
      </c>
      <c r="T15" s="127">
        <v>801</v>
      </c>
      <c r="U15" s="127">
        <v>1024</v>
      </c>
      <c r="V15" s="127">
        <v>1099</v>
      </c>
      <c r="W15" s="127">
        <v>1200</v>
      </c>
      <c r="X15" s="127">
        <v>1080.1272757404799</v>
      </c>
    </row>
    <row r="16" spans="1:24" ht="15.75" customHeight="1" thickBot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</row>
    <row r="17" spans="1:24" ht="15.75" customHeight="1" x14ac:dyDescent="0.2">
      <c r="A17" s="128"/>
    </row>
    <row r="18" spans="1:24" ht="15.75" customHeight="1" x14ac:dyDescent="0.2"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</row>
    <row r="19" spans="1:24" ht="15.75" customHeight="1" x14ac:dyDescent="0.2"/>
    <row r="20" spans="1:24" ht="15.75" customHeight="1" x14ac:dyDescent="0.2"/>
    <row r="21" spans="1:24" ht="15.75" customHeight="1" x14ac:dyDescent="0.2"/>
    <row r="22" spans="1:24" ht="15.75" customHeight="1" x14ac:dyDescent="0.2"/>
    <row r="23" spans="1:24" ht="15.75" customHeight="1" x14ac:dyDescent="0.2"/>
    <row r="24" spans="1:24" ht="15.75" customHeight="1" x14ac:dyDescent="0.2"/>
  </sheetData>
  <mergeCells count="1">
    <mergeCell ref="C8:W8"/>
  </mergeCells>
  <printOptions horizontalCentered="1" verticalCentered="1"/>
  <pageMargins left="0.5" right="0.5" top="0.5" bottom="0.5" header="0.3" footer="0.3"/>
  <pageSetup scale="54" orientation="landscape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FC24-EC5D-4DF4-A532-BBE29BF5144A}">
  <dimension ref="A1:X32"/>
  <sheetViews>
    <sheetView zoomScale="80" zoomScaleNormal="80" zoomScaleSheetLayoutView="70" workbookViewId="0">
      <selection activeCell="H31" sqref="H31"/>
    </sheetView>
  </sheetViews>
  <sheetFormatPr defaultColWidth="16.28515625" defaultRowHeight="15" x14ac:dyDescent="0.2"/>
  <cols>
    <col min="1" max="1" width="1" style="24" customWidth="1"/>
    <col min="2" max="2" width="34.42578125" style="24" customWidth="1"/>
    <col min="3" max="24" width="9" style="24" customWidth="1"/>
    <col min="25" max="255" width="16.28515625" style="24"/>
    <col min="256" max="256" width="2.42578125" style="24" customWidth="1"/>
    <col min="257" max="257" width="39.140625" style="24" customWidth="1"/>
    <col min="258" max="260" width="8" style="24" customWidth="1"/>
    <col min="261" max="266" width="8.140625" style="24" customWidth="1"/>
    <col min="267" max="267" width="8.7109375" style="24" customWidth="1"/>
    <col min="268" max="278" width="8.140625" style="24" customWidth="1"/>
    <col min="279" max="279" width="40.28515625" style="24" bestFit="1" customWidth="1"/>
    <col min="280" max="511" width="16.28515625" style="24"/>
    <col min="512" max="512" width="2.42578125" style="24" customWidth="1"/>
    <col min="513" max="513" width="39.140625" style="24" customWidth="1"/>
    <col min="514" max="516" width="8" style="24" customWidth="1"/>
    <col min="517" max="522" width="8.140625" style="24" customWidth="1"/>
    <col min="523" max="523" width="8.7109375" style="24" customWidth="1"/>
    <col min="524" max="534" width="8.140625" style="24" customWidth="1"/>
    <col min="535" max="535" width="40.28515625" style="24" bestFit="1" customWidth="1"/>
    <col min="536" max="767" width="16.28515625" style="24"/>
    <col min="768" max="768" width="2.42578125" style="24" customWidth="1"/>
    <col min="769" max="769" width="39.140625" style="24" customWidth="1"/>
    <col min="770" max="772" width="8" style="24" customWidth="1"/>
    <col min="773" max="778" width="8.140625" style="24" customWidth="1"/>
    <col min="779" max="779" width="8.7109375" style="24" customWidth="1"/>
    <col min="780" max="790" width="8.140625" style="24" customWidth="1"/>
    <col min="791" max="791" width="40.28515625" style="24" bestFit="1" customWidth="1"/>
    <col min="792" max="1023" width="16.28515625" style="24"/>
    <col min="1024" max="1024" width="2.42578125" style="24" customWidth="1"/>
    <col min="1025" max="1025" width="39.140625" style="24" customWidth="1"/>
    <col min="1026" max="1028" width="8" style="24" customWidth="1"/>
    <col min="1029" max="1034" width="8.140625" style="24" customWidth="1"/>
    <col min="1035" max="1035" width="8.7109375" style="24" customWidth="1"/>
    <col min="1036" max="1046" width="8.140625" style="24" customWidth="1"/>
    <col min="1047" max="1047" width="40.28515625" style="24" bestFit="1" customWidth="1"/>
    <col min="1048" max="1279" width="16.28515625" style="24"/>
    <col min="1280" max="1280" width="2.42578125" style="24" customWidth="1"/>
    <col min="1281" max="1281" width="39.140625" style="24" customWidth="1"/>
    <col min="1282" max="1284" width="8" style="24" customWidth="1"/>
    <col min="1285" max="1290" width="8.140625" style="24" customWidth="1"/>
    <col min="1291" max="1291" width="8.7109375" style="24" customWidth="1"/>
    <col min="1292" max="1302" width="8.140625" style="24" customWidth="1"/>
    <col min="1303" max="1303" width="40.28515625" style="24" bestFit="1" customWidth="1"/>
    <col min="1304" max="1535" width="16.28515625" style="24"/>
    <col min="1536" max="1536" width="2.42578125" style="24" customWidth="1"/>
    <col min="1537" max="1537" width="39.140625" style="24" customWidth="1"/>
    <col min="1538" max="1540" width="8" style="24" customWidth="1"/>
    <col min="1541" max="1546" width="8.140625" style="24" customWidth="1"/>
    <col min="1547" max="1547" width="8.7109375" style="24" customWidth="1"/>
    <col min="1548" max="1558" width="8.140625" style="24" customWidth="1"/>
    <col min="1559" max="1559" width="40.28515625" style="24" bestFit="1" customWidth="1"/>
    <col min="1560" max="1791" width="16.28515625" style="24"/>
    <col min="1792" max="1792" width="2.42578125" style="24" customWidth="1"/>
    <col min="1793" max="1793" width="39.140625" style="24" customWidth="1"/>
    <col min="1794" max="1796" width="8" style="24" customWidth="1"/>
    <col min="1797" max="1802" width="8.140625" style="24" customWidth="1"/>
    <col min="1803" max="1803" width="8.7109375" style="24" customWidth="1"/>
    <col min="1804" max="1814" width="8.140625" style="24" customWidth="1"/>
    <col min="1815" max="1815" width="40.28515625" style="24" bestFit="1" customWidth="1"/>
    <col min="1816" max="2047" width="16.28515625" style="24"/>
    <col min="2048" max="2048" width="2.42578125" style="24" customWidth="1"/>
    <col min="2049" max="2049" width="39.140625" style="24" customWidth="1"/>
    <col min="2050" max="2052" width="8" style="24" customWidth="1"/>
    <col min="2053" max="2058" width="8.140625" style="24" customWidth="1"/>
    <col min="2059" max="2059" width="8.7109375" style="24" customWidth="1"/>
    <col min="2060" max="2070" width="8.140625" style="24" customWidth="1"/>
    <col min="2071" max="2071" width="40.28515625" style="24" bestFit="1" customWidth="1"/>
    <col min="2072" max="2303" width="16.28515625" style="24"/>
    <col min="2304" max="2304" width="2.42578125" style="24" customWidth="1"/>
    <col min="2305" max="2305" width="39.140625" style="24" customWidth="1"/>
    <col min="2306" max="2308" width="8" style="24" customWidth="1"/>
    <col min="2309" max="2314" width="8.140625" style="24" customWidth="1"/>
    <col min="2315" max="2315" width="8.7109375" style="24" customWidth="1"/>
    <col min="2316" max="2326" width="8.140625" style="24" customWidth="1"/>
    <col min="2327" max="2327" width="40.28515625" style="24" bestFit="1" customWidth="1"/>
    <col min="2328" max="2559" width="16.28515625" style="24"/>
    <col min="2560" max="2560" width="2.42578125" style="24" customWidth="1"/>
    <col min="2561" max="2561" width="39.140625" style="24" customWidth="1"/>
    <col min="2562" max="2564" width="8" style="24" customWidth="1"/>
    <col min="2565" max="2570" width="8.140625" style="24" customWidth="1"/>
    <col min="2571" max="2571" width="8.7109375" style="24" customWidth="1"/>
    <col min="2572" max="2582" width="8.140625" style="24" customWidth="1"/>
    <col min="2583" max="2583" width="40.28515625" style="24" bestFit="1" customWidth="1"/>
    <col min="2584" max="2815" width="16.28515625" style="24"/>
    <col min="2816" max="2816" width="2.42578125" style="24" customWidth="1"/>
    <col min="2817" max="2817" width="39.140625" style="24" customWidth="1"/>
    <col min="2818" max="2820" width="8" style="24" customWidth="1"/>
    <col min="2821" max="2826" width="8.140625" style="24" customWidth="1"/>
    <col min="2827" max="2827" width="8.7109375" style="24" customWidth="1"/>
    <col min="2828" max="2838" width="8.140625" style="24" customWidth="1"/>
    <col min="2839" max="2839" width="40.28515625" style="24" bestFit="1" customWidth="1"/>
    <col min="2840" max="3071" width="16.28515625" style="24"/>
    <col min="3072" max="3072" width="2.42578125" style="24" customWidth="1"/>
    <col min="3073" max="3073" width="39.140625" style="24" customWidth="1"/>
    <col min="3074" max="3076" width="8" style="24" customWidth="1"/>
    <col min="3077" max="3082" width="8.140625" style="24" customWidth="1"/>
    <col min="3083" max="3083" width="8.7109375" style="24" customWidth="1"/>
    <col min="3084" max="3094" width="8.140625" style="24" customWidth="1"/>
    <col min="3095" max="3095" width="40.28515625" style="24" bestFit="1" customWidth="1"/>
    <col min="3096" max="3327" width="16.28515625" style="24"/>
    <col min="3328" max="3328" width="2.42578125" style="24" customWidth="1"/>
    <col min="3329" max="3329" width="39.140625" style="24" customWidth="1"/>
    <col min="3330" max="3332" width="8" style="24" customWidth="1"/>
    <col min="3333" max="3338" width="8.140625" style="24" customWidth="1"/>
    <col min="3339" max="3339" width="8.7109375" style="24" customWidth="1"/>
    <col min="3340" max="3350" width="8.140625" style="24" customWidth="1"/>
    <col min="3351" max="3351" width="40.28515625" style="24" bestFit="1" customWidth="1"/>
    <col min="3352" max="3583" width="16.28515625" style="24"/>
    <col min="3584" max="3584" width="2.42578125" style="24" customWidth="1"/>
    <col min="3585" max="3585" width="39.140625" style="24" customWidth="1"/>
    <col min="3586" max="3588" width="8" style="24" customWidth="1"/>
    <col min="3589" max="3594" width="8.140625" style="24" customWidth="1"/>
    <col min="3595" max="3595" width="8.7109375" style="24" customWidth="1"/>
    <col min="3596" max="3606" width="8.140625" style="24" customWidth="1"/>
    <col min="3607" max="3607" width="40.28515625" style="24" bestFit="1" customWidth="1"/>
    <col min="3608" max="3839" width="16.28515625" style="24"/>
    <col min="3840" max="3840" width="2.42578125" style="24" customWidth="1"/>
    <col min="3841" max="3841" width="39.140625" style="24" customWidth="1"/>
    <col min="3842" max="3844" width="8" style="24" customWidth="1"/>
    <col min="3845" max="3850" width="8.140625" style="24" customWidth="1"/>
    <col min="3851" max="3851" width="8.7109375" style="24" customWidth="1"/>
    <col min="3852" max="3862" width="8.140625" style="24" customWidth="1"/>
    <col min="3863" max="3863" width="40.28515625" style="24" bestFit="1" customWidth="1"/>
    <col min="3864" max="4095" width="16.28515625" style="24"/>
    <col min="4096" max="4096" width="2.42578125" style="24" customWidth="1"/>
    <col min="4097" max="4097" width="39.140625" style="24" customWidth="1"/>
    <col min="4098" max="4100" width="8" style="24" customWidth="1"/>
    <col min="4101" max="4106" width="8.140625" style="24" customWidth="1"/>
    <col min="4107" max="4107" width="8.7109375" style="24" customWidth="1"/>
    <col min="4108" max="4118" width="8.140625" style="24" customWidth="1"/>
    <col min="4119" max="4119" width="40.28515625" style="24" bestFit="1" customWidth="1"/>
    <col min="4120" max="4351" width="16.28515625" style="24"/>
    <col min="4352" max="4352" width="2.42578125" style="24" customWidth="1"/>
    <col min="4353" max="4353" width="39.140625" style="24" customWidth="1"/>
    <col min="4354" max="4356" width="8" style="24" customWidth="1"/>
    <col min="4357" max="4362" width="8.140625" style="24" customWidth="1"/>
    <col min="4363" max="4363" width="8.7109375" style="24" customWidth="1"/>
    <col min="4364" max="4374" width="8.140625" style="24" customWidth="1"/>
    <col min="4375" max="4375" width="40.28515625" style="24" bestFit="1" customWidth="1"/>
    <col min="4376" max="4607" width="16.28515625" style="24"/>
    <col min="4608" max="4608" width="2.42578125" style="24" customWidth="1"/>
    <col min="4609" max="4609" width="39.140625" style="24" customWidth="1"/>
    <col min="4610" max="4612" width="8" style="24" customWidth="1"/>
    <col min="4613" max="4618" width="8.140625" style="24" customWidth="1"/>
    <col min="4619" max="4619" width="8.7109375" style="24" customWidth="1"/>
    <col min="4620" max="4630" width="8.140625" style="24" customWidth="1"/>
    <col min="4631" max="4631" width="40.28515625" style="24" bestFit="1" customWidth="1"/>
    <col min="4632" max="4863" width="16.28515625" style="24"/>
    <col min="4864" max="4864" width="2.42578125" style="24" customWidth="1"/>
    <col min="4865" max="4865" width="39.140625" style="24" customWidth="1"/>
    <col min="4866" max="4868" width="8" style="24" customWidth="1"/>
    <col min="4869" max="4874" width="8.140625" style="24" customWidth="1"/>
    <col min="4875" max="4875" width="8.7109375" style="24" customWidth="1"/>
    <col min="4876" max="4886" width="8.140625" style="24" customWidth="1"/>
    <col min="4887" max="4887" width="40.28515625" style="24" bestFit="1" customWidth="1"/>
    <col min="4888" max="5119" width="16.28515625" style="24"/>
    <col min="5120" max="5120" width="2.42578125" style="24" customWidth="1"/>
    <col min="5121" max="5121" width="39.140625" style="24" customWidth="1"/>
    <col min="5122" max="5124" width="8" style="24" customWidth="1"/>
    <col min="5125" max="5130" width="8.140625" style="24" customWidth="1"/>
    <col min="5131" max="5131" width="8.7109375" style="24" customWidth="1"/>
    <col min="5132" max="5142" width="8.140625" style="24" customWidth="1"/>
    <col min="5143" max="5143" width="40.28515625" style="24" bestFit="1" customWidth="1"/>
    <col min="5144" max="5375" width="16.28515625" style="24"/>
    <col min="5376" max="5376" width="2.42578125" style="24" customWidth="1"/>
    <col min="5377" max="5377" width="39.140625" style="24" customWidth="1"/>
    <col min="5378" max="5380" width="8" style="24" customWidth="1"/>
    <col min="5381" max="5386" width="8.140625" style="24" customWidth="1"/>
    <col min="5387" max="5387" width="8.7109375" style="24" customWidth="1"/>
    <col min="5388" max="5398" width="8.140625" style="24" customWidth="1"/>
    <col min="5399" max="5399" width="40.28515625" style="24" bestFit="1" customWidth="1"/>
    <col min="5400" max="5631" width="16.28515625" style="24"/>
    <col min="5632" max="5632" width="2.42578125" style="24" customWidth="1"/>
    <col min="5633" max="5633" width="39.140625" style="24" customWidth="1"/>
    <col min="5634" max="5636" width="8" style="24" customWidth="1"/>
    <col min="5637" max="5642" width="8.140625" style="24" customWidth="1"/>
    <col min="5643" max="5643" width="8.7109375" style="24" customWidth="1"/>
    <col min="5644" max="5654" width="8.140625" style="24" customWidth="1"/>
    <col min="5655" max="5655" width="40.28515625" style="24" bestFit="1" customWidth="1"/>
    <col min="5656" max="5887" width="16.28515625" style="24"/>
    <col min="5888" max="5888" width="2.42578125" style="24" customWidth="1"/>
    <col min="5889" max="5889" width="39.140625" style="24" customWidth="1"/>
    <col min="5890" max="5892" width="8" style="24" customWidth="1"/>
    <col min="5893" max="5898" width="8.140625" style="24" customWidth="1"/>
    <col min="5899" max="5899" width="8.7109375" style="24" customWidth="1"/>
    <col min="5900" max="5910" width="8.140625" style="24" customWidth="1"/>
    <col min="5911" max="5911" width="40.28515625" style="24" bestFit="1" customWidth="1"/>
    <col min="5912" max="6143" width="16.28515625" style="24"/>
    <col min="6144" max="6144" width="2.42578125" style="24" customWidth="1"/>
    <col min="6145" max="6145" width="39.140625" style="24" customWidth="1"/>
    <col min="6146" max="6148" width="8" style="24" customWidth="1"/>
    <col min="6149" max="6154" width="8.140625" style="24" customWidth="1"/>
    <col min="6155" max="6155" width="8.7109375" style="24" customWidth="1"/>
    <col min="6156" max="6166" width="8.140625" style="24" customWidth="1"/>
    <col min="6167" max="6167" width="40.28515625" style="24" bestFit="1" customWidth="1"/>
    <col min="6168" max="6399" width="16.28515625" style="24"/>
    <col min="6400" max="6400" width="2.42578125" style="24" customWidth="1"/>
    <col min="6401" max="6401" width="39.140625" style="24" customWidth="1"/>
    <col min="6402" max="6404" width="8" style="24" customWidth="1"/>
    <col min="6405" max="6410" width="8.140625" style="24" customWidth="1"/>
    <col min="6411" max="6411" width="8.7109375" style="24" customWidth="1"/>
    <col min="6412" max="6422" width="8.140625" style="24" customWidth="1"/>
    <col min="6423" max="6423" width="40.28515625" style="24" bestFit="1" customWidth="1"/>
    <col min="6424" max="6655" width="16.28515625" style="24"/>
    <col min="6656" max="6656" width="2.42578125" style="24" customWidth="1"/>
    <col min="6657" max="6657" width="39.140625" style="24" customWidth="1"/>
    <col min="6658" max="6660" width="8" style="24" customWidth="1"/>
    <col min="6661" max="6666" width="8.140625" style="24" customWidth="1"/>
    <col min="6667" max="6667" width="8.7109375" style="24" customWidth="1"/>
    <col min="6668" max="6678" width="8.140625" style="24" customWidth="1"/>
    <col min="6679" max="6679" width="40.28515625" style="24" bestFit="1" customWidth="1"/>
    <col min="6680" max="6911" width="16.28515625" style="24"/>
    <col min="6912" max="6912" width="2.42578125" style="24" customWidth="1"/>
    <col min="6913" max="6913" width="39.140625" style="24" customWidth="1"/>
    <col min="6914" max="6916" width="8" style="24" customWidth="1"/>
    <col min="6917" max="6922" width="8.140625" style="24" customWidth="1"/>
    <col min="6923" max="6923" width="8.7109375" style="24" customWidth="1"/>
    <col min="6924" max="6934" width="8.140625" style="24" customWidth="1"/>
    <col min="6935" max="6935" width="40.28515625" style="24" bestFit="1" customWidth="1"/>
    <col min="6936" max="7167" width="16.28515625" style="24"/>
    <col min="7168" max="7168" width="2.42578125" style="24" customWidth="1"/>
    <col min="7169" max="7169" width="39.140625" style="24" customWidth="1"/>
    <col min="7170" max="7172" width="8" style="24" customWidth="1"/>
    <col min="7173" max="7178" width="8.140625" style="24" customWidth="1"/>
    <col min="7179" max="7179" width="8.7109375" style="24" customWidth="1"/>
    <col min="7180" max="7190" width="8.140625" style="24" customWidth="1"/>
    <col min="7191" max="7191" width="40.28515625" style="24" bestFit="1" customWidth="1"/>
    <col min="7192" max="7423" width="16.28515625" style="24"/>
    <col min="7424" max="7424" width="2.42578125" style="24" customWidth="1"/>
    <col min="7425" max="7425" width="39.140625" style="24" customWidth="1"/>
    <col min="7426" max="7428" width="8" style="24" customWidth="1"/>
    <col min="7429" max="7434" width="8.140625" style="24" customWidth="1"/>
    <col min="7435" max="7435" width="8.7109375" style="24" customWidth="1"/>
    <col min="7436" max="7446" width="8.140625" style="24" customWidth="1"/>
    <col min="7447" max="7447" width="40.28515625" style="24" bestFit="1" customWidth="1"/>
    <col min="7448" max="7679" width="16.28515625" style="24"/>
    <col min="7680" max="7680" width="2.42578125" style="24" customWidth="1"/>
    <col min="7681" max="7681" width="39.140625" style="24" customWidth="1"/>
    <col min="7682" max="7684" width="8" style="24" customWidth="1"/>
    <col min="7685" max="7690" width="8.140625" style="24" customWidth="1"/>
    <col min="7691" max="7691" width="8.7109375" style="24" customWidth="1"/>
    <col min="7692" max="7702" width="8.140625" style="24" customWidth="1"/>
    <col min="7703" max="7703" width="40.28515625" style="24" bestFit="1" customWidth="1"/>
    <col min="7704" max="7935" width="16.28515625" style="24"/>
    <col min="7936" max="7936" width="2.42578125" style="24" customWidth="1"/>
    <col min="7937" max="7937" width="39.140625" style="24" customWidth="1"/>
    <col min="7938" max="7940" width="8" style="24" customWidth="1"/>
    <col min="7941" max="7946" width="8.140625" style="24" customWidth="1"/>
    <col min="7947" max="7947" width="8.7109375" style="24" customWidth="1"/>
    <col min="7948" max="7958" width="8.140625" style="24" customWidth="1"/>
    <col min="7959" max="7959" width="40.28515625" style="24" bestFit="1" customWidth="1"/>
    <col min="7960" max="8191" width="16.28515625" style="24"/>
    <col min="8192" max="8192" width="2.42578125" style="24" customWidth="1"/>
    <col min="8193" max="8193" width="39.140625" style="24" customWidth="1"/>
    <col min="8194" max="8196" width="8" style="24" customWidth="1"/>
    <col min="8197" max="8202" width="8.140625" style="24" customWidth="1"/>
    <col min="8203" max="8203" width="8.7109375" style="24" customWidth="1"/>
    <col min="8204" max="8214" width="8.140625" style="24" customWidth="1"/>
    <col min="8215" max="8215" width="40.28515625" style="24" bestFit="1" customWidth="1"/>
    <col min="8216" max="8447" width="16.28515625" style="24"/>
    <col min="8448" max="8448" width="2.42578125" style="24" customWidth="1"/>
    <col min="8449" max="8449" width="39.140625" style="24" customWidth="1"/>
    <col min="8450" max="8452" width="8" style="24" customWidth="1"/>
    <col min="8453" max="8458" width="8.140625" style="24" customWidth="1"/>
    <col min="8459" max="8459" width="8.7109375" style="24" customWidth="1"/>
    <col min="8460" max="8470" width="8.140625" style="24" customWidth="1"/>
    <col min="8471" max="8471" width="40.28515625" style="24" bestFit="1" customWidth="1"/>
    <col min="8472" max="8703" width="16.28515625" style="24"/>
    <col min="8704" max="8704" width="2.42578125" style="24" customWidth="1"/>
    <col min="8705" max="8705" width="39.140625" style="24" customWidth="1"/>
    <col min="8706" max="8708" width="8" style="24" customWidth="1"/>
    <col min="8709" max="8714" width="8.140625" style="24" customWidth="1"/>
    <col min="8715" max="8715" width="8.7109375" style="24" customWidth="1"/>
    <col min="8716" max="8726" width="8.140625" style="24" customWidth="1"/>
    <col min="8727" max="8727" width="40.28515625" style="24" bestFit="1" customWidth="1"/>
    <col min="8728" max="8959" width="16.28515625" style="24"/>
    <col min="8960" max="8960" width="2.42578125" style="24" customWidth="1"/>
    <col min="8961" max="8961" width="39.140625" style="24" customWidth="1"/>
    <col min="8962" max="8964" width="8" style="24" customWidth="1"/>
    <col min="8965" max="8970" width="8.140625" style="24" customWidth="1"/>
    <col min="8971" max="8971" width="8.7109375" style="24" customWidth="1"/>
    <col min="8972" max="8982" width="8.140625" style="24" customWidth="1"/>
    <col min="8983" max="8983" width="40.28515625" style="24" bestFit="1" customWidth="1"/>
    <col min="8984" max="9215" width="16.28515625" style="24"/>
    <col min="9216" max="9216" width="2.42578125" style="24" customWidth="1"/>
    <col min="9217" max="9217" width="39.140625" style="24" customWidth="1"/>
    <col min="9218" max="9220" width="8" style="24" customWidth="1"/>
    <col min="9221" max="9226" width="8.140625" style="24" customWidth="1"/>
    <col min="9227" max="9227" width="8.7109375" style="24" customWidth="1"/>
    <col min="9228" max="9238" width="8.140625" style="24" customWidth="1"/>
    <col min="9239" max="9239" width="40.28515625" style="24" bestFit="1" customWidth="1"/>
    <col min="9240" max="9471" width="16.28515625" style="24"/>
    <col min="9472" max="9472" width="2.42578125" style="24" customWidth="1"/>
    <col min="9473" max="9473" width="39.140625" style="24" customWidth="1"/>
    <col min="9474" max="9476" width="8" style="24" customWidth="1"/>
    <col min="9477" max="9482" width="8.140625" style="24" customWidth="1"/>
    <col min="9483" max="9483" width="8.7109375" style="24" customWidth="1"/>
    <col min="9484" max="9494" width="8.140625" style="24" customWidth="1"/>
    <col min="9495" max="9495" width="40.28515625" style="24" bestFit="1" customWidth="1"/>
    <col min="9496" max="9727" width="16.28515625" style="24"/>
    <col min="9728" max="9728" width="2.42578125" style="24" customWidth="1"/>
    <col min="9729" max="9729" width="39.140625" style="24" customWidth="1"/>
    <col min="9730" max="9732" width="8" style="24" customWidth="1"/>
    <col min="9733" max="9738" width="8.140625" style="24" customWidth="1"/>
    <col min="9739" max="9739" width="8.7109375" style="24" customWidth="1"/>
    <col min="9740" max="9750" width="8.140625" style="24" customWidth="1"/>
    <col min="9751" max="9751" width="40.28515625" style="24" bestFit="1" customWidth="1"/>
    <col min="9752" max="9983" width="16.28515625" style="24"/>
    <col min="9984" max="9984" width="2.42578125" style="24" customWidth="1"/>
    <col min="9985" max="9985" width="39.140625" style="24" customWidth="1"/>
    <col min="9986" max="9988" width="8" style="24" customWidth="1"/>
    <col min="9989" max="9994" width="8.140625" style="24" customWidth="1"/>
    <col min="9995" max="9995" width="8.7109375" style="24" customWidth="1"/>
    <col min="9996" max="10006" width="8.140625" style="24" customWidth="1"/>
    <col min="10007" max="10007" width="40.28515625" style="24" bestFit="1" customWidth="1"/>
    <col min="10008" max="10239" width="16.28515625" style="24"/>
    <col min="10240" max="10240" width="2.42578125" style="24" customWidth="1"/>
    <col min="10241" max="10241" width="39.140625" style="24" customWidth="1"/>
    <col min="10242" max="10244" width="8" style="24" customWidth="1"/>
    <col min="10245" max="10250" width="8.140625" style="24" customWidth="1"/>
    <col min="10251" max="10251" width="8.7109375" style="24" customWidth="1"/>
    <col min="10252" max="10262" width="8.140625" style="24" customWidth="1"/>
    <col min="10263" max="10263" width="40.28515625" style="24" bestFit="1" customWidth="1"/>
    <col min="10264" max="10495" width="16.28515625" style="24"/>
    <col min="10496" max="10496" width="2.42578125" style="24" customWidth="1"/>
    <col min="10497" max="10497" width="39.140625" style="24" customWidth="1"/>
    <col min="10498" max="10500" width="8" style="24" customWidth="1"/>
    <col min="10501" max="10506" width="8.140625" style="24" customWidth="1"/>
    <col min="10507" max="10507" width="8.7109375" style="24" customWidth="1"/>
    <col min="10508" max="10518" width="8.140625" style="24" customWidth="1"/>
    <col min="10519" max="10519" width="40.28515625" style="24" bestFit="1" customWidth="1"/>
    <col min="10520" max="10751" width="16.28515625" style="24"/>
    <col min="10752" max="10752" width="2.42578125" style="24" customWidth="1"/>
    <col min="10753" max="10753" width="39.140625" style="24" customWidth="1"/>
    <col min="10754" max="10756" width="8" style="24" customWidth="1"/>
    <col min="10757" max="10762" width="8.140625" style="24" customWidth="1"/>
    <col min="10763" max="10763" width="8.7109375" style="24" customWidth="1"/>
    <col min="10764" max="10774" width="8.140625" style="24" customWidth="1"/>
    <col min="10775" max="10775" width="40.28515625" style="24" bestFit="1" customWidth="1"/>
    <col min="10776" max="11007" width="16.28515625" style="24"/>
    <col min="11008" max="11008" width="2.42578125" style="24" customWidth="1"/>
    <col min="11009" max="11009" width="39.140625" style="24" customWidth="1"/>
    <col min="11010" max="11012" width="8" style="24" customWidth="1"/>
    <col min="11013" max="11018" width="8.140625" style="24" customWidth="1"/>
    <col min="11019" max="11019" width="8.7109375" style="24" customWidth="1"/>
    <col min="11020" max="11030" width="8.140625" style="24" customWidth="1"/>
    <col min="11031" max="11031" width="40.28515625" style="24" bestFit="1" customWidth="1"/>
    <col min="11032" max="11263" width="16.28515625" style="24"/>
    <col min="11264" max="11264" width="2.42578125" style="24" customWidth="1"/>
    <col min="11265" max="11265" width="39.140625" style="24" customWidth="1"/>
    <col min="11266" max="11268" width="8" style="24" customWidth="1"/>
    <col min="11269" max="11274" width="8.140625" style="24" customWidth="1"/>
    <col min="11275" max="11275" width="8.7109375" style="24" customWidth="1"/>
    <col min="11276" max="11286" width="8.140625" style="24" customWidth="1"/>
    <col min="11287" max="11287" width="40.28515625" style="24" bestFit="1" customWidth="1"/>
    <col min="11288" max="11519" width="16.28515625" style="24"/>
    <col min="11520" max="11520" width="2.42578125" style="24" customWidth="1"/>
    <col min="11521" max="11521" width="39.140625" style="24" customWidth="1"/>
    <col min="11522" max="11524" width="8" style="24" customWidth="1"/>
    <col min="11525" max="11530" width="8.140625" style="24" customWidth="1"/>
    <col min="11531" max="11531" width="8.7109375" style="24" customWidth="1"/>
    <col min="11532" max="11542" width="8.140625" style="24" customWidth="1"/>
    <col min="11543" max="11543" width="40.28515625" style="24" bestFit="1" customWidth="1"/>
    <col min="11544" max="11775" width="16.28515625" style="24"/>
    <col min="11776" max="11776" width="2.42578125" style="24" customWidth="1"/>
    <col min="11777" max="11777" width="39.140625" style="24" customWidth="1"/>
    <col min="11778" max="11780" width="8" style="24" customWidth="1"/>
    <col min="11781" max="11786" width="8.140625" style="24" customWidth="1"/>
    <col min="11787" max="11787" width="8.7109375" style="24" customWidth="1"/>
    <col min="11788" max="11798" width="8.140625" style="24" customWidth="1"/>
    <col min="11799" max="11799" width="40.28515625" style="24" bestFit="1" customWidth="1"/>
    <col min="11800" max="12031" width="16.28515625" style="24"/>
    <col min="12032" max="12032" width="2.42578125" style="24" customWidth="1"/>
    <col min="12033" max="12033" width="39.140625" style="24" customWidth="1"/>
    <col min="12034" max="12036" width="8" style="24" customWidth="1"/>
    <col min="12037" max="12042" width="8.140625" style="24" customWidth="1"/>
    <col min="12043" max="12043" width="8.7109375" style="24" customWidth="1"/>
    <col min="12044" max="12054" width="8.140625" style="24" customWidth="1"/>
    <col min="12055" max="12055" width="40.28515625" style="24" bestFit="1" customWidth="1"/>
    <col min="12056" max="12287" width="16.28515625" style="24"/>
    <col min="12288" max="12288" width="2.42578125" style="24" customWidth="1"/>
    <col min="12289" max="12289" width="39.140625" style="24" customWidth="1"/>
    <col min="12290" max="12292" width="8" style="24" customWidth="1"/>
    <col min="12293" max="12298" width="8.140625" style="24" customWidth="1"/>
    <col min="12299" max="12299" width="8.7109375" style="24" customWidth="1"/>
    <col min="12300" max="12310" width="8.140625" style="24" customWidth="1"/>
    <col min="12311" max="12311" width="40.28515625" style="24" bestFit="1" customWidth="1"/>
    <col min="12312" max="12543" width="16.28515625" style="24"/>
    <col min="12544" max="12544" width="2.42578125" style="24" customWidth="1"/>
    <col min="12545" max="12545" width="39.140625" style="24" customWidth="1"/>
    <col min="12546" max="12548" width="8" style="24" customWidth="1"/>
    <col min="12549" max="12554" width="8.140625" style="24" customWidth="1"/>
    <col min="12555" max="12555" width="8.7109375" style="24" customWidth="1"/>
    <col min="12556" max="12566" width="8.140625" style="24" customWidth="1"/>
    <col min="12567" max="12567" width="40.28515625" style="24" bestFit="1" customWidth="1"/>
    <col min="12568" max="12799" width="16.28515625" style="24"/>
    <col min="12800" max="12800" width="2.42578125" style="24" customWidth="1"/>
    <col min="12801" max="12801" width="39.140625" style="24" customWidth="1"/>
    <col min="12802" max="12804" width="8" style="24" customWidth="1"/>
    <col min="12805" max="12810" width="8.140625" style="24" customWidth="1"/>
    <col min="12811" max="12811" width="8.7109375" style="24" customWidth="1"/>
    <col min="12812" max="12822" width="8.140625" style="24" customWidth="1"/>
    <col min="12823" max="12823" width="40.28515625" style="24" bestFit="1" customWidth="1"/>
    <col min="12824" max="13055" width="16.28515625" style="24"/>
    <col min="13056" max="13056" width="2.42578125" style="24" customWidth="1"/>
    <col min="13057" max="13057" width="39.140625" style="24" customWidth="1"/>
    <col min="13058" max="13060" width="8" style="24" customWidth="1"/>
    <col min="13061" max="13066" width="8.140625" style="24" customWidth="1"/>
    <col min="13067" max="13067" width="8.7109375" style="24" customWidth="1"/>
    <col min="13068" max="13078" width="8.140625" style="24" customWidth="1"/>
    <col min="13079" max="13079" width="40.28515625" style="24" bestFit="1" customWidth="1"/>
    <col min="13080" max="13311" width="16.28515625" style="24"/>
    <col min="13312" max="13312" width="2.42578125" style="24" customWidth="1"/>
    <col min="13313" max="13313" width="39.140625" style="24" customWidth="1"/>
    <col min="13314" max="13316" width="8" style="24" customWidth="1"/>
    <col min="13317" max="13322" width="8.140625" style="24" customWidth="1"/>
    <col min="13323" max="13323" width="8.7109375" style="24" customWidth="1"/>
    <col min="13324" max="13334" width="8.140625" style="24" customWidth="1"/>
    <col min="13335" max="13335" width="40.28515625" style="24" bestFit="1" customWidth="1"/>
    <col min="13336" max="13567" width="16.28515625" style="24"/>
    <col min="13568" max="13568" width="2.42578125" style="24" customWidth="1"/>
    <col min="13569" max="13569" width="39.140625" style="24" customWidth="1"/>
    <col min="13570" max="13572" width="8" style="24" customWidth="1"/>
    <col min="13573" max="13578" width="8.140625" style="24" customWidth="1"/>
    <col min="13579" max="13579" width="8.7109375" style="24" customWidth="1"/>
    <col min="13580" max="13590" width="8.140625" style="24" customWidth="1"/>
    <col min="13591" max="13591" width="40.28515625" style="24" bestFit="1" customWidth="1"/>
    <col min="13592" max="13823" width="16.28515625" style="24"/>
    <col min="13824" max="13824" width="2.42578125" style="24" customWidth="1"/>
    <col min="13825" max="13825" width="39.140625" style="24" customWidth="1"/>
    <col min="13826" max="13828" width="8" style="24" customWidth="1"/>
    <col min="13829" max="13834" width="8.140625" style="24" customWidth="1"/>
    <col min="13835" max="13835" width="8.7109375" style="24" customWidth="1"/>
    <col min="13836" max="13846" width="8.140625" style="24" customWidth="1"/>
    <col min="13847" max="13847" width="40.28515625" style="24" bestFit="1" customWidth="1"/>
    <col min="13848" max="14079" width="16.28515625" style="24"/>
    <col min="14080" max="14080" width="2.42578125" style="24" customWidth="1"/>
    <col min="14081" max="14081" width="39.140625" style="24" customWidth="1"/>
    <col min="14082" max="14084" width="8" style="24" customWidth="1"/>
    <col min="14085" max="14090" width="8.140625" style="24" customWidth="1"/>
    <col min="14091" max="14091" width="8.7109375" style="24" customWidth="1"/>
    <col min="14092" max="14102" width="8.140625" style="24" customWidth="1"/>
    <col min="14103" max="14103" width="40.28515625" style="24" bestFit="1" customWidth="1"/>
    <col min="14104" max="14335" width="16.28515625" style="24"/>
    <col min="14336" max="14336" width="2.42578125" style="24" customWidth="1"/>
    <col min="14337" max="14337" width="39.140625" style="24" customWidth="1"/>
    <col min="14338" max="14340" width="8" style="24" customWidth="1"/>
    <col min="14341" max="14346" width="8.140625" style="24" customWidth="1"/>
    <col min="14347" max="14347" width="8.7109375" style="24" customWidth="1"/>
    <col min="14348" max="14358" width="8.140625" style="24" customWidth="1"/>
    <col min="14359" max="14359" width="40.28515625" style="24" bestFit="1" customWidth="1"/>
    <col min="14360" max="14591" width="16.28515625" style="24"/>
    <col min="14592" max="14592" width="2.42578125" style="24" customWidth="1"/>
    <col min="14593" max="14593" width="39.140625" style="24" customWidth="1"/>
    <col min="14594" max="14596" width="8" style="24" customWidth="1"/>
    <col min="14597" max="14602" width="8.140625" style="24" customWidth="1"/>
    <col min="14603" max="14603" width="8.7109375" style="24" customWidth="1"/>
    <col min="14604" max="14614" width="8.140625" style="24" customWidth="1"/>
    <col min="14615" max="14615" width="40.28515625" style="24" bestFit="1" customWidth="1"/>
    <col min="14616" max="14847" width="16.28515625" style="24"/>
    <col min="14848" max="14848" width="2.42578125" style="24" customWidth="1"/>
    <col min="14849" max="14849" width="39.140625" style="24" customWidth="1"/>
    <col min="14850" max="14852" width="8" style="24" customWidth="1"/>
    <col min="14853" max="14858" width="8.140625" style="24" customWidth="1"/>
    <col min="14859" max="14859" width="8.7109375" style="24" customWidth="1"/>
    <col min="14860" max="14870" width="8.140625" style="24" customWidth="1"/>
    <col min="14871" max="14871" width="40.28515625" style="24" bestFit="1" customWidth="1"/>
    <col min="14872" max="15103" width="16.28515625" style="24"/>
    <col min="15104" max="15104" width="2.42578125" style="24" customWidth="1"/>
    <col min="15105" max="15105" width="39.140625" style="24" customWidth="1"/>
    <col min="15106" max="15108" width="8" style="24" customWidth="1"/>
    <col min="15109" max="15114" width="8.140625" style="24" customWidth="1"/>
    <col min="15115" max="15115" width="8.7109375" style="24" customWidth="1"/>
    <col min="15116" max="15126" width="8.140625" style="24" customWidth="1"/>
    <col min="15127" max="15127" width="40.28515625" style="24" bestFit="1" customWidth="1"/>
    <col min="15128" max="15359" width="16.28515625" style="24"/>
    <col min="15360" max="15360" width="2.42578125" style="24" customWidth="1"/>
    <col min="15361" max="15361" width="39.140625" style="24" customWidth="1"/>
    <col min="15362" max="15364" width="8" style="24" customWidth="1"/>
    <col min="15365" max="15370" width="8.140625" style="24" customWidth="1"/>
    <col min="15371" max="15371" width="8.7109375" style="24" customWidth="1"/>
    <col min="15372" max="15382" width="8.140625" style="24" customWidth="1"/>
    <col min="15383" max="15383" width="40.28515625" style="24" bestFit="1" customWidth="1"/>
    <col min="15384" max="15615" width="16.28515625" style="24"/>
    <col min="15616" max="15616" width="2.42578125" style="24" customWidth="1"/>
    <col min="15617" max="15617" width="39.140625" style="24" customWidth="1"/>
    <col min="15618" max="15620" width="8" style="24" customWidth="1"/>
    <col min="15621" max="15626" width="8.140625" style="24" customWidth="1"/>
    <col min="15627" max="15627" width="8.7109375" style="24" customWidth="1"/>
    <col min="15628" max="15638" width="8.140625" style="24" customWidth="1"/>
    <col min="15639" max="15639" width="40.28515625" style="24" bestFit="1" customWidth="1"/>
    <col min="15640" max="15871" width="16.28515625" style="24"/>
    <col min="15872" max="15872" width="2.42578125" style="24" customWidth="1"/>
    <col min="15873" max="15873" width="39.140625" style="24" customWidth="1"/>
    <col min="15874" max="15876" width="8" style="24" customWidth="1"/>
    <col min="15877" max="15882" width="8.140625" style="24" customWidth="1"/>
    <col min="15883" max="15883" width="8.7109375" style="24" customWidth="1"/>
    <col min="15884" max="15894" width="8.140625" style="24" customWidth="1"/>
    <col min="15895" max="15895" width="40.28515625" style="24" bestFit="1" customWidth="1"/>
    <col min="15896" max="16127" width="16.28515625" style="24"/>
    <col min="16128" max="16128" width="2.42578125" style="24" customWidth="1"/>
    <col min="16129" max="16129" width="39.140625" style="24" customWidth="1"/>
    <col min="16130" max="16132" width="8" style="24" customWidth="1"/>
    <col min="16133" max="16138" width="8.140625" style="24" customWidth="1"/>
    <col min="16139" max="16139" width="8.7109375" style="24" customWidth="1"/>
    <col min="16140" max="16150" width="8.140625" style="24" customWidth="1"/>
    <col min="16151" max="16151" width="40.28515625" style="24" bestFit="1" customWidth="1"/>
    <col min="16152" max="16384" width="16.28515625" style="24"/>
  </cols>
  <sheetData>
    <row r="1" spans="1:24" ht="15.75" customHeight="1" x14ac:dyDescent="0.25">
      <c r="A1" s="83" t="s">
        <v>396</v>
      </c>
      <c r="B1" s="254"/>
      <c r="C1" s="254"/>
      <c r="D1" s="254"/>
      <c r="E1" s="254"/>
      <c r="F1" s="254"/>
      <c r="G1" s="254"/>
      <c r="H1" s="254"/>
      <c r="I1" s="254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</row>
    <row r="2" spans="1:24" ht="15.75" customHeight="1" x14ac:dyDescent="0.25">
      <c r="A2" s="83" t="s">
        <v>397</v>
      </c>
      <c r="B2" s="254"/>
      <c r="C2" s="254"/>
      <c r="D2" s="254"/>
      <c r="E2" s="254"/>
      <c r="F2" s="254"/>
      <c r="G2" s="254"/>
      <c r="H2" s="254"/>
      <c r="I2" s="254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</row>
    <row r="3" spans="1:24" ht="15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 ht="15.75" customHeight="1" x14ac:dyDescent="0.2"/>
    <row r="5" spans="1:24" ht="15.75" customHeight="1" x14ac:dyDescent="0.2">
      <c r="A5" s="118" t="s">
        <v>234</v>
      </c>
      <c r="C5" s="129">
        <v>2001</v>
      </c>
      <c r="D5" s="129">
        <v>2002</v>
      </c>
      <c r="E5" s="129">
        <v>2003</v>
      </c>
      <c r="F5" s="129">
        <v>2004</v>
      </c>
      <c r="G5" s="129">
        <v>2005</v>
      </c>
      <c r="H5" s="130">
        <v>2006</v>
      </c>
      <c r="I5" s="129">
        <v>2007</v>
      </c>
      <c r="J5" s="129">
        <v>2008</v>
      </c>
      <c r="K5" s="129">
        <v>2009</v>
      </c>
      <c r="L5" s="129">
        <v>2010</v>
      </c>
      <c r="M5" s="129">
        <v>2011</v>
      </c>
      <c r="N5" s="129">
        <v>2012</v>
      </c>
      <c r="O5" s="129">
        <v>2013</v>
      </c>
      <c r="P5" s="129">
        <v>2014</v>
      </c>
      <c r="Q5" s="129">
        <v>2015</v>
      </c>
      <c r="R5" s="129">
        <v>2016</v>
      </c>
      <c r="S5" s="119">
        <v>2017</v>
      </c>
      <c r="T5" s="119">
        <v>2018</v>
      </c>
      <c r="U5" s="119">
        <v>2019</v>
      </c>
      <c r="V5" s="119">
        <v>2020</v>
      </c>
      <c r="W5" s="119">
        <v>2021</v>
      </c>
      <c r="X5" s="119">
        <v>2022</v>
      </c>
    </row>
    <row r="6" spans="1:24" ht="15.75" customHeight="1" thickBot="1" x14ac:dyDescent="0.25">
      <c r="A6" s="121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</row>
    <row r="7" spans="1:24" ht="15.75" customHeight="1" x14ac:dyDescent="0.2">
      <c r="A7" s="122"/>
    </row>
    <row r="8" spans="1:24" ht="15.75" customHeight="1" x14ac:dyDescent="0.2">
      <c r="C8" s="123" t="s">
        <v>235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</row>
    <row r="9" spans="1:24" ht="15.75" customHeight="1" x14ac:dyDescent="0.2">
      <c r="A9" s="131"/>
    </row>
    <row r="10" spans="1:24" ht="15.75" customHeight="1" x14ac:dyDescent="0.2">
      <c r="A10" s="122" t="s">
        <v>239</v>
      </c>
      <c r="C10" s="125"/>
      <c r="D10" s="125"/>
      <c r="E10" s="125"/>
      <c r="F10" s="125"/>
      <c r="G10" s="132">
        <v>1</v>
      </c>
      <c r="H10" s="132">
        <v>0</v>
      </c>
      <c r="I10" s="132">
        <v>2</v>
      </c>
      <c r="J10" s="132">
        <v>2</v>
      </c>
      <c r="K10" s="132">
        <v>1</v>
      </c>
      <c r="L10" s="132">
        <v>0</v>
      </c>
      <c r="M10" s="132">
        <v>0</v>
      </c>
      <c r="N10" s="132">
        <v>12</v>
      </c>
      <c r="O10" s="132">
        <v>11</v>
      </c>
      <c r="P10" s="132">
        <v>13</v>
      </c>
      <c r="Q10" s="132">
        <v>0</v>
      </c>
      <c r="R10" s="132">
        <v>1.3</v>
      </c>
      <c r="S10" s="132">
        <v>3</v>
      </c>
      <c r="T10" s="132">
        <v>2</v>
      </c>
      <c r="U10" s="132">
        <v>2</v>
      </c>
      <c r="V10" s="132">
        <v>4</v>
      </c>
      <c r="W10" s="132">
        <v>4</v>
      </c>
      <c r="X10" s="132">
        <v>3.7324052458100558</v>
      </c>
    </row>
    <row r="11" spans="1:24" ht="15.75" customHeight="1" x14ac:dyDescent="0.2">
      <c r="A11" s="122" t="s">
        <v>240</v>
      </c>
      <c r="C11" s="125"/>
      <c r="D11" s="125"/>
      <c r="E11" s="125"/>
      <c r="F11" s="125"/>
      <c r="G11" s="132">
        <v>1</v>
      </c>
      <c r="H11" s="132">
        <v>3</v>
      </c>
      <c r="I11" s="132">
        <v>3</v>
      </c>
      <c r="J11" s="132">
        <v>2</v>
      </c>
      <c r="K11" s="132">
        <v>8</v>
      </c>
      <c r="L11" s="132">
        <v>14</v>
      </c>
      <c r="M11" s="132">
        <v>18</v>
      </c>
      <c r="N11" s="132">
        <v>8</v>
      </c>
      <c r="O11" s="132">
        <v>19</v>
      </c>
      <c r="P11" s="132">
        <v>17</v>
      </c>
      <c r="Q11" s="132">
        <v>12.5</v>
      </c>
      <c r="R11" s="132">
        <v>28</v>
      </c>
      <c r="S11" s="132">
        <v>11</v>
      </c>
      <c r="T11" s="132">
        <v>8.3535986339055714</v>
      </c>
      <c r="U11" s="132">
        <v>12.341005307224693</v>
      </c>
      <c r="V11" s="132">
        <v>10</v>
      </c>
      <c r="W11" s="132">
        <v>17</v>
      </c>
      <c r="X11" s="132">
        <v>39.95644597765363</v>
      </c>
    </row>
    <row r="12" spans="1:24" ht="15.75" customHeight="1" x14ac:dyDescent="0.2">
      <c r="A12" s="122" t="s">
        <v>241</v>
      </c>
      <c r="C12" s="125"/>
      <c r="D12" s="125"/>
      <c r="E12" s="125"/>
      <c r="F12" s="125"/>
      <c r="G12" s="132">
        <v>1</v>
      </c>
      <c r="H12" s="132">
        <v>52</v>
      </c>
      <c r="I12" s="132">
        <v>23</v>
      </c>
      <c r="J12" s="132">
        <v>41</v>
      </c>
      <c r="K12" s="132">
        <v>42</v>
      </c>
      <c r="L12" s="132">
        <v>49</v>
      </c>
      <c r="M12" s="132">
        <v>44</v>
      </c>
      <c r="N12" s="132">
        <v>3.2</v>
      </c>
      <c r="O12" s="132">
        <v>5</v>
      </c>
      <c r="P12" s="132">
        <v>2.77</v>
      </c>
      <c r="Q12" s="132">
        <v>1.1000000000000001</v>
      </c>
      <c r="R12" s="132">
        <v>5.4</v>
      </c>
      <c r="S12" s="132">
        <v>11</v>
      </c>
      <c r="T12" s="132">
        <v>9.8645321089024485</v>
      </c>
      <c r="U12" s="132">
        <v>9.978994759464749</v>
      </c>
      <c r="V12" s="132">
        <v>4</v>
      </c>
      <c r="W12" s="132">
        <v>12</v>
      </c>
      <c r="X12" s="132">
        <v>6.6287401843575413</v>
      </c>
    </row>
    <row r="13" spans="1:24" ht="15.75" customHeight="1" x14ac:dyDescent="0.2">
      <c r="A13" s="122" t="s">
        <v>376</v>
      </c>
      <c r="C13" s="125">
        <v>10</v>
      </c>
      <c r="D13" s="125">
        <v>21</v>
      </c>
      <c r="E13" s="125">
        <v>23</v>
      </c>
      <c r="F13" s="125">
        <v>26</v>
      </c>
      <c r="G13" s="132">
        <v>28</v>
      </c>
      <c r="H13" s="132">
        <v>18</v>
      </c>
      <c r="I13" s="132">
        <v>34</v>
      </c>
      <c r="J13" s="132">
        <v>35</v>
      </c>
      <c r="K13" s="132">
        <v>42</v>
      </c>
      <c r="L13" s="132">
        <v>43</v>
      </c>
      <c r="M13" s="132">
        <v>38</v>
      </c>
      <c r="N13" s="132">
        <v>10</v>
      </c>
      <c r="O13" s="132">
        <v>5</v>
      </c>
      <c r="P13" s="132">
        <v>7.18</v>
      </c>
      <c r="Q13" s="132">
        <v>22.1</v>
      </c>
      <c r="R13" s="132">
        <v>13.6</v>
      </c>
      <c r="S13" s="132">
        <v>0</v>
      </c>
      <c r="T13" s="132">
        <v>0</v>
      </c>
      <c r="U13" s="132">
        <v>0</v>
      </c>
      <c r="V13" s="132">
        <v>0</v>
      </c>
      <c r="W13" s="132">
        <v>0</v>
      </c>
      <c r="X13" s="132">
        <v>0</v>
      </c>
    </row>
    <row r="14" spans="1:24" ht="15.75" customHeight="1" x14ac:dyDescent="0.2">
      <c r="A14" s="122" t="s">
        <v>208</v>
      </c>
      <c r="C14" s="125">
        <v>6</v>
      </c>
      <c r="D14" s="125">
        <v>3</v>
      </c>
      <c r="E14" s="125">
        <v>6</v>
      </c>
      <c r="F14" s="125">
        <v>20</v>
      </c>
      <c r="G14" s="132">
        <v>17</v>
      </c>
      <c r="H14" s="132">
        <v>39</v>
      </c>
      <c r="I14" s="132">
        <v>21</v>
      </c>
      <c r="J14" s="132">
        <v>16</v>
      </c>
      <c r="K14" s="132">
        <v>12</v>
      </c>
      <c r="L14" s="132">
        <v>13</v>
      </c>
      <c r="M14" s="132">
        <v>9</v>
      </c>
      <c r="N14" s="132">
        <v>10.46</v>
      </c>
      <c r="O14" s="132">
        <v>7</v>
      </c>
      <c r="P14" s="132">
        <v>12.33</v>
      </c>
      <c r="Q14" s="132">
        <v>9.6999999999999993</v>
      </c>
      <c r="R14" s="132">
        <v>39.5</v>
      </c>
      <c r="S14" s="132">
        <v>45</v>
      </c>
      <c r="T14" s="132">
        <v>39</v>
      </c>
      <c r="U14" s="132">
        <v>47</v>
      </c>
      <c r="V14" s="132">
        <v>47</v>
      </c>
      <c r="W14" s="132">
        <v>64</v>
      </c>
      <c r="X14" s="132">
        <v>17.553680513966484</v>
      </c>
    </row>
    <row r="15" spans="1:24" ht="15.75" customHeight="1" x14ac:dyDescent="0.2">
      <c r="A15" s="122" t="s">
        <v>242</v>
      </c>
      <c r="C15" s="125"/>
      <c r="D15" s="125"/>
      <c r="E15" s="125"/>
      <c r="F15" s="125"/>
      <c r="G15" s="132">
        <v>7</v>
      </c>
      <c r="H15" s="132">
        <v>10</v>
      </c>
      <c r="I15" s="132">
        <v>9</v>
      </c>
      <c r="J15" s="132">
        <v>6</v>
      </c>
      <c r="K15" s="132">
        <v>4</v>
      </c>
      <c r="L15" s="132">
        <v>2</v>
      </c>
      <c r="M15" s="132">
        <v>2</v>
      </c>
      <c r="N15" s="132">
        <v>9</v>
      </c>
      <c r="O15" s="132">
        <v>13</v>
      </c>
      <c r="P15" s="132">
        <v>15</v>
      </c>
      <c r="Q15" s="132">
        <v>11.3</v>
      </c>
      <c r="R15" s="132">
        <v>15.2</v>
      </c>
      <c r="S15" s="132">
        <v>24</v>
      </c>
      <c r="T15" s="132">
        <v>13.737694150426121</v>
      </c>
      <c r="U15" s="132">
        <v>27.053731026546981</v>
      </c>
      <c r="V15" s="132">
        <v>26</v>
      </c>
      <c r="W15" s="132">
        <v>31</v>
      </c>
      <c r="X15" s="132">
        <v>23.328937296089386</v>
      </c>
    </row>
    <row r="16" spans="1:24" ht="15.75" customHeight="1" x14ac:dyDescent="0.2">
      <c r="A16" s="122" t="s">
        <v>243</v>
      </c>
      <c r="C16" s="125"/>
      <c r="D16" s="125"/>
      <c r="E16" s="125"/>
      <c r="F16" s="125"/>
      <c r="G16" s="132">
        <v>4</v>
      </c>
      <c r="H16" s="132">
        <v>5</v>
      </c>
      <c r="I16" s="132">
        <v>6</v>
      </c>
      <c r="J16" s="132">
        <v>4</v>
      </c>
      <c r="K16" s="132">
        <v>3</v>
      </c>
      <c r="L16" s="132">
        <v>2</v>
      </c>
      <c r="M16" s="132">
        <v>2</v>
      </c>
      <c r="N16" s="132">
        <v>12</v>
      </c>
      <c r="O16" s="132">
        <v>3</v>
      </c>
      <c r="P16" s="132">
        <v>16</v>
      </c>
      <c r="Q16" s="132">
        <v>13.1</v>
      </c>
      <c r="R16" s="132">
        <v>20.2</v>
      </c>
      <c r="S16" s="132">
        <v>19</v>
      </c>
      <c r="T16" s="132">
        <v>16</v>
      </c>
      <c r="U16" s="132">
        <v>12</v>
      </c>
      <c r="V16" s="132">
        <v>27</v>
      </c>
      <c r="W16" s="132">
        <v>1</v>
      </c>
      <c r="X16" s="132">
        <v>6.4158706089385475</v>
      </c>
    </row>
    <row r="17" spans="1:24" ht="15.75" customHeight="1" x14ac:dyDescent="0.2">
      <c r="A17" s="122" t="s">
        <v>244</v>
      </c>
      <c r="C17" s="125"/>
      <c r="D17" s="125"/>
      <c r="E17" s="125"/>
      <c r="F17" s="125"/>
      <c r="G17" s="133">
        <v>5</v>
      </c>
      <c r="H17" s="133">
        <v>6</v>
      </c>
      <c r="I17" s="133">
        <v>7</v>
      </c>
      <c r="J17" s="132">
        <v>4</v>
      </c>
      <c r="K17" s="132">
        <v>6</v>
      </c>
      <c r="L17" s="132">
        <v>6</v>
      </c>
      <c r="M17" s="132">
        <v>5</v>
      </c>
      <c r="N17" s="133">
        <v>4</v>
      </c>
      <c r="O17" s="133">
        <v>8</v>
      </c>
      <c r="P17" s="133">
        <v>11</v>
      </c>
      <c r="Q17" s="132">
        <v>11.1</v>
      </c>
      <c r="R17" s="132">
        <v>9.1999999999999993</v>
      </c>
      <c r="S17" s="132">
        <v>14</v>
      </c>
      <c r="T17" s="132">
        <v>20</v>
      </c>
      <c r="U17" s="133">
        <v>31</v>
      </c>
      <c r="V17" s="133">
        <v>26</v>
      </c>
      <c r="W17" s="133">
        <v>33</v>
      </c>
      <c r="X17" s="133">
        <v>17.090614156424582</v>
      </c>
    </row>
    <row r="18" spans="1:24" ht="15.75" customHeight="1" x14ac:dyDescent="0.2">
      <c r="A18" s="122" t="s">
        <v>245</v>
      </c>
      <c r="C18" s="125">
        <v>7</v>
      </c>
      <c r="D18" s="125">
        <v>4</v>
      </c>
      <c r="E18" s="125">
        <v>8</v>
      </c>
      <c r="F18" s="125">
        <v>9</v>
      </c>
      <c r="G18" s="133">
        <v>14</v>
      </c>
      <c r="H18" s="133">
        <v>19</v>
      </c>
      <c r="I18" s="133">
        <v>15</v>
      </c>
      <c r="J18" s="132">
        <v>9</v>
      </c>
      <c r="K18" s="132">
        <v>8</v>
      </c>
      <c r="L18" s="132">
        <v>8</v>
      </c>
      <c r="M18" s="132">
        <v>6</v>
      </c>
      <c r="N18" s="133">
        <v>24</v>
      </c>
      <c r="O18" s="133">
        <v>28</v>
      </c>
      <c r="P18" s="133">
        <v>18.059999999999999</v>
      </c>
      <c r="Q18" s="132">
        <v>36.1</v>
      </c>
      <c r="R18" s="132">
        <v>25.1</v>
      </c>
      <c r="S18" s="132">
        <v>45</v>
      </c>
      <c r="T18" s="132">
        <v>30</v>
      </c>
      <c r="U18" s="133">
        <v>34</v>
      </c>
      <c r="V18" s="133">
        <v>31</v>
      </c>
      <c r="W18" s="133">
        <v>60</v>
      </c>
      <c r="X18" s="133">
        <v>46.029200039106136</v>
      </c>
    </row>
    <row r="19" spans="1:24" ht="15.75" customHeight="1" x14ac:dyDescent="0.2">
      <c r="A19" s="122" t="s">
        <v>246</v>
      </c>
      <c r="C19" s="125">
        <v>1</v>
      </c>
      <c r="D19" s="125">
        <v>1</v>
      </c>
      <c r="E19" s="125">
        <v>2</v>
      </c>
      <c r="F19" s="125">
        <v>7</v>
      </c>
      <c r="G19" s="133">
        <v>10</v>
      </c>
      <c r="H19" s="133">
        <v>16</v>
      </c>
      <c r="I19" s="133">
        <v>12</v>
      </c>
      <c r="J19" s="132">
        <v>8</v>
      </c>
      <c r="K19" s="132">
        <v>8</v>
      </c>
      <c r="L19" s="132">
        <v>9</v>
      </c>
      <c r="M19" s="132">
        <v>4</v>
      </c>
      <c r="N19" s="133">
        <v>11.6</v>
      </c>
      <c r="O19" s="133">
        <v>14</v>
      </c>
      <c r="P19" s="133">
        <v>18.84</v>
      </c>
      <c r="Q19" s="132">
        <v>19.8</v>
      </c>
      <c r="R19" s="132">
        <v>27.7</v>
      </c>
      <c r="S19" s="132">
        <v>40</v>
      </c>
      <c r="T19" s="132">
        <v>32.6903007023557</v>
      </c>
      <c r="U19" s="133">
        <v>54.675307411111675</v>
      </c>
      <c r="V19" s="133">
        <v>57</v>
      </c>
      <c r="W19" s="133">
        <v>80</v>
      </c>
      <c r="X19" s="133">
        <v>58.992323162011168</v>
      </c>
    </row>
    <row r="20" spans="1:24" ht="15.75" customHeight="1" x14ac:dyDescent="0.2">
      <c r="A20" s="122" t="s">
        <v>247</v>
      </c>
      <c r="C20" s="125">
        <v>55</v>
      </c>
      <c r="D20" s="125">
        <v>51</v>
      </c>
      <c r="E20" s="125">
        <v>26</v>
      </c>
      <c r="F20" s="125">
        <v>36</v>
      </c>
      <c r="G20" s="132">
        <v>22</v>
      </c>
      <c r="H20" s="132">
        <v>35</v>
      </c>
      <c r="I20" s="132">
        <v>53</v>
      </c>
      <c r="J20" s="132">
        <v>33</v>
      </c>
      <c r="K20" s="132">
        <v>43</v>
      </c>
      <c r="L20" s="132">
        <v>43</v>
      </c>
      <c r="M20" s="132">
        <v>35</v>
      </c>
      <c r="N20" s="132">
        <v>89.640000000000043</v>
      </c>
      <c r="O20" s="132">
        <v>100</v>
      </c>
      <c r="P20" s="132">
        <v>171.12</v>
      </c>
      <c r="Q20" s="132">
        <v>212.7</v>
      </c>
      <c r="R20" s="132">
        <v>147.39999999999986</v>
      </c>
      <c r="S20" s="132">
        <v>182</v>
      </c>
      <c r="T20" s="132">
        <v>200</v>
      </c>
      <c r="U20" s="132">
        <v>220</v>
      </c>
      <c r="V20" s="132">
        <v>218</v>
      </c>
      <c r="W20" s="132">
        <v>308</v>
      </c>
      <c r="X20" s="132">
        <v>212.89267620335147</v>
      </c>
    </row>
    <row r="21" spans="1:24" ht="15.75" customHeight="1" x14ac:dyDescent="0.2">
      <c r="A21" s="122" t="s">
        <v>210</v>
      </c>
      <c r="C21" s="125">
        <v>247</v>
      </c>
      <c r="D21" s="125">
        <v>227</v>
      </c>
      <c r="E21" s="125">
        <v>290</v>
      </c>
      <c r="F21" s="125">
        <v>291</v>
      </c>
      <c r="G21" s="132">
        <v>291</v>
      </c>
      <c r="H21" s="132">
        <v>282</v>
      </c>
      <c r="I21" s="132">
        <v>323</v>
      </c>
      <c r="J21" s="132">
        <v>233</v>
      </c>
      <c r="K21" s="132">
        <v>299</v>
      </c>
      <c r="L21" s="132">
        <v>369</v>
      </c>
      <c r="M21" s="132">
        <v>353</v>
      </c>
      <c r="N21" s="132">
        <v>367.8</v>
      </c>
      <c r="O21" s="132">
        <v>341</v>
      </c>
      <c r="P21" s="132">
        <v>318.8</v>
      </c>
      <c r="Q21" s="132">
        <v>331.6</v>
      </c>
      <c r="R21" s="132">
        <v>412.9</v>
      </c>
      <c r="S21" s="132">
        <v>447</v>
      </c>
      <c r="T21" s="132">
        <v>429</v>
      </c>
      <c r="U21" s="132">
        <v>574</v>
      </c>
      <c r="V21" s="132">
        <v>649</v>
      </c>
      <c r="W21" s="132">
        <v>590</v>
      </c>
      <c r="X21" s="132">
        <v>647.50638235277097</v>
      </c>
    </row>
    <row r="22" spans="1:24" ht="15.75" customHeight="1" x14ac:dyDescent="0.2">
      <c r="A22" s="122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</row>
    <row r="23" spans="1:24" ht="15.75" customHeight="1" x14ac:dyDescent="0.25">
      <c r="A23" s="126" t="s">
        <v>238</v>
      </c>
      <c r="B23" s="83"/>
      <c r="C23" s="127">
        <v>326</v>
      </c>
      <c r="D23" s="127">
        <v>307</v>
      </c>
      <c r="E23" s="127">
        <v>355</v>
      </c>
      <c r="F23" s="127">
        <v>389</v>
      </c>
      <c r="G23" s="127">
        <v>401</v>
      </c>
      <c r="H23" s="127">
        <v>485</v>
      </c>
      <c r="I23" s="127">
        <v>508</v>
      </c>
      <c r="J23" s="127">
        <v>393</v>
      </c>
      <c r="K23" s="127">
        <v>476</v>
      </c>
      <c r="L23" s="127">
        <v>558</v>
      </c>
      <c r="M23" s="127">
        <v>516</v>
      </c>
      <c r="N23" s="127">
        <v>561.70000000000005</v>
      </c>
      <c r="O23" s="127">
        <v>554</v>
      </c>
      <c r="P23" s="127">
        <v>621.1</v>
      </c>
      <c r="Q23" s="127">
        <v>681.1</v>
      </c>
      <c r="R23" s="127">
        <v>745.5</v>
      </c>
      <c r="S23" s="127">
        <v>841</v>
      </c>
      <c r="T23" s="127">
        <v>801</v>
      </c>
      <c r="U23" s="127">
        <v>1024</v>
      </c>
      <c r="V23" s="127">
        <v>1099</v>
      </c>
      <c r="W23" s="127">
        <v>1200</v>
      </c>
      <c r="X23" s="127">
        <v>1080.1272757404799</v>
      </c>
    </row>
    <row r="24" spans="1:24" ht="15.75" customHeight="1" thickBot="1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</row>
    <row r="25" spans="1:24" ht="15.75" customHeight="1" x14ac:dyDescent="0.2">
      <c r="A25" s="128"/>
    </row>
    <row r="26" spans="1:24" ht="15.75" customHeight="1" x14ac:dyDescent="0.2"/>
    <row r="27" spans="1:24" ht="15.75" customHeight="1" x14ac:dyDescent="0.2"/>
    <row r="28" spans="1:24" ht="15.75" customHeight="1" x14ac:dyDescent="0.2"/>
    <row r="29" spans="1:24" ht="15.75" customHeight="1" x14ac:dyDescent="0.2"/>
    <row r="30" spans="1:24" ht="15.75" customHeight="1" x14ac:dyDescent="0.2"/>
    <row r="31" spans="1:24" ht="15.75" customHeight="1" x14ac:dyDescent="0.2"/>
    <row r="32" spans="1:24" ht="15.75" customHeight="1" x14ac:dyDescent="0.2"/>
  </sheetData>
  <printOptions horizontalCentered="1" verticalCentered="1"/>
  <pageMargins left="0.5" right="0.5" top="0.5" bottom="0.5" header="0.3" footer="0.3"/>
  <pageSetup scale="54" orientation="landscape" horizont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E5F5C-9D68-4584-A2F5-56FA7AB5019E}">
  <dimension ref="A1:V21"/>
  <sheetViews>
    <sheetView zoomScale="80" zoomScaleNormal="80" workbookViewId="0">
      <selection activeCell="X30" sqref="X30"/>
    </sheetView>
  </sheetViews>
  <sheetFormatPr defaultColWidth="16.28515625" defaultRowHeight="15" x14ac:dyDescent="0.2"/>
  <cols>
    <col min="1" max="1" width="1.42578125" style="24" customWidth="1"/>
    <col min="2" max="2" width="47.140625" style="24" customWidth="1"/>
    <col min="3" max="14" width="9.28515625" style="24" customWidth="1"/>
    <col min="15" max="15" width="9.28515625" style="136" customWidth="1"/>
    <col min="16" max="22" width="9.28515625" style="24" customWidth="1"/>
    <col min="23" max="255" width="16.28515625" style="24"/>
    <col min="256" max="256" width="2.5703125" style="24" customWidth="1"/>
    <col min="257" max="257" width="52.7109375" style="24" customWidth="1"/>
    <col min="258" max="259" width="10.140625" style="24" bestFit="1" customWidth="1"/>
    <col min="260" max="261" width="10.5703125" style="24" bestFit="1" customWidth="1"/>
    <col min="262" max="262" width="10.140625" style="24" bestFit="1" customWidth="1"/>
    <col min="263" max="266" width="10.5703125" style="24" bestFit="1" customWidth="1"/>
    <col min="267" max="267" width="9.7109375" style="24" bestFit="1" customWidth="1"/>
    <col min="268" max="269" width="10.5703125" style="24" bestFit="1" customWidth="1"/>
    <col min="270" max="270" width="9.7109375" style="24" bestFit="1" customWidth="1"/>
    <col min="271" max="271" width="10.5703125" style="24" bestFit="1" customWidth="1"/>
    <col min="272" max="274" width="10.140625" style="24" bestFit="1" customWidth="1"/>
    <col min="275" max="276" width="10.5703125" style="24" bestFit="1" customWidth="1"/>
    <col min="277" max="511" width="16.28515625" style="24"/>
    <col min="512" max="512" width="2.5703125" style="24" customWidth="1"/>
    <col min="513" max="513" width="52.7109375" style="24" customWidth="1"/>
    <col min="514" max="515" width="10.140625" style="24" bestFit="1" customWidth="1"/>
    <col min="516" max="517" width="10.5703125" style="24" bestFit="1" customWidth="1"/>
    <col min="518" max="518" width="10.140625" style="24" bestFit="1" customWidth="1"/>
    <col min="519" max="522" width="10.5703125" style="24" bestFit="1" customWidth="1"/>
    <col min="523" max="523" width="9.7109375" style="24" bestFit="1" customWidth="1"/>
    <col min="524" max="525" width="10.5703125" style="24" bestFit="1" customWidth="1"/>
    <col min="526" max="526" width="9.7109375" style="24" bestFit="1" customWidth="1"/>
    <col min="527" max="527" width="10.5703125" style="24" bestFit="1" customWidth="1"/>
    <col min="528" max="530" width="10.140625" style="24" bestFit="1" customWidth="1"/>
    <col min="531" max="532" width="10.5703125" style="24" bestFit="1" customWidth="1"/>
    <col min="533" max="767" width="16.28515625" style="24"/>
    <col min="768" max="768" width="2.5703125" style="24" customWidth="1"/>
    <col min="769" max="769" width="52.7109375" style="24" customWidth="1"/>
    <col min="770" max="771" width="10.140625" style="24" bestFit="1" customWidth="1"/>
    <col min="772" max="773" width="10.5703125" style="24" bestFit="1" customWidth="1"/>
    <col min="774" max="774" width="10.140625" style="24" bestFit="1" customWidth="1"/>
    <col min="775" max="778" width="10.5703125" style="24" bestFit="1" customWidth="1"/>
    <col min="779" max="779" width="9.7109375" style="24" bestFit="1" customWidth="1"/>
    <col min="780" max="781" width="10.5703125" style="24" bestFit="1" customWidth="1"/>
    <col min="782" max="782" width="9.7109375" style="24" bestFit="1" customWidth="1"/>
    <col min="783" max="783" width="10.5703125" style="24" bestFit="1" customWidth="1"/>
    <col min="784" max="786" width="10.140625" style="24" bestFit="1" customWidth="1"/>
    <col min="787" max="788" width="10.5703125" style="24" bestFit="1" customWidth="1"/>
    <col min="789" max="1023" width="16.28515625" style="24"/>
    <col min="1024" max="1024" width="2.5703125" style="24" customWidth="1"/>
    <col min="1025" max="1025" width="52.7109375" style="24" customWidth="1"/>
    <col min="1026" max="1027" width="10.140625" style="24" bestFit="1" customWidth="1"/>
    <col min="1028" max="1029" width="10.5703125" style="24" bestFit="1" customWidth="1"/>
    <col min="1030" max="1030" width="10.140625" style="24" bestFit="1" customWidth="1"/>
    <col min="1031" max="1034" width="10.5703125" style="24" bestFit="1" customWidth="1"/>
    <col min="1035" max="1035" width="9.7109375" style="24" bestFit="1" customWidth="1"/>
    <col min="1036" max="1037" width="10.5703125" style="24" bestFit="1" customWidth="1"/>
    <col min="1038" max="1038" width="9.7109375" style="24" bestFit="1" customWidth="1"/>
    <col min="1039" max="1039" width="10.5703125" style="24" bestFit="1" customWidth="1"/>
    <col min="1040" max="1042" width="10.140625" style="24" bestFit="1" customWidth="1"/>
    <col min="1043" max="1044" width="10.5703125" style="24" bestFit="1" customWidth="1"/>
    <col min="1045" max="1279" width="16.28515625" style="24"/>
    <col min="1280" max="1280" width="2.5703125" style="24" customWidth="1"/>
    <col min="1281" max="1281" width="52.7109375" style="24" customWidth="1"/>
    <col min="1282" max="1283" width="10.140625" style="24" bestFit="1" customWidth="1"/>
    <col min="1284" max="1285" width="10.5703125" style="24" bestFit="1" customWidth="1"/>
    <col min="1286" max="1286" width="10.140625" style="24" bestFit="1" customWidth="1"/>
    <col min="1287" max="1290" width="10.5703125" style="24" bestFit="1" customWidth="1"/>
    <col min="1291" max="1291" width="9.7109375" style="24" bestFit="1" customWidth="1"/>
    <col min="1292" max="1293" width="10.5703125" style="24" bestFit="1" customWidth="1"/>
    <col min="1294" max="1294" width="9.7109375" style="24" bestFit="1" customWidth="1"/>
    <col min="1295" max="1295" width="10.5703125" style="24" bestFit="1" customWidth="1"/>
    <col min="1296" max="1298" width="10.140625" style="24" bestFit="1" customWidth="1"/>
    <col min="1299" max="1300" width="10.5703125" style="24" bestFit="1" customWidth="1"/>
    <col min="1301" max="1535" width="16.28515625" style="24"/>
    <col min="1536" max="1536" width="2.5703125" style="24" customWidth="1"/>
    <col min="1537" max="1537" width="52.7109375" style="24" customWidth="1"/>
    <col min="1538" max="1539" width="10.140625" style="24" bestFit="1" customWidth="1"/>
    <col min="1540" max="1541" width="10.5703125" style="24" bestFit="1" customWidth="1"/>
    <col min="1542" max="1542" width="10.140625" style="24" bestFit="1" customWidth="1"/>
    <col min="1543" max="1546" width="10.5703125" style="24" bestFit="1" customWidth="1"/>
    <col min="1547" max="1547" width="9.7109375" style="24" bestFit="1" customWidth="1"/>
    <col min="1548" max="1549" width="10.5703125" style="24" bestFit="1" customWidth="1"/>
    <col min="1550" max="1550" width="9.7109375" style="24" bestFit="1" customWidth="1"/>
    <col min="1551" max="1551" width="10.5703125" style="24" bestFit="1" customWidth="1"/>
    <col min="1552" max="1554" width="10.140625" style="24" bestFit="1" customWidth="1"/>
    <col min="1555" max="1556" width="10.5703125" style="24" bestFit="1" customWidth="1"/>
    <col min="1557" max="1791" width="16.28515625" style="24"/>
    <col min="1792" max="1792" width="2.5703125" style="24" customWidth="1"/>
    <col min="1793" max="1793" width="52.7109375" style="24" customWidth="1"/>
    <col min="1794" max="1795" width="10.140625" style="24" bestFit="1" customWidth="1"/>
    <col min="1796" max="1797" width="10.5703125" style="24" bestFit="1" customWidth="1"/>
    <col min="1798" max="1798" width="10.140625" style="24" bestFit="1" customWidth="1"/>
    <col min="1799" max="1802" width="10.5703125" style="24" bestFit="1" customWidth="1"/>
    <col min="1803" max="1803" width="9.7109375" style="24" bestFit="1" customWidth="1"/>
    <col min="1804" max="1805" width="10.5703125" style="24" bestFit="1" customWidth="1"/>
    <col min="1806" max="1806" width="9.7109375" style="24" bestFit="1" customWidth="1"/>
    <col min="1807" max="1807" width="10.5703125" style="24" bestFit="1" customWidth="1"/>
    <col min="1808" max="1810" width="10.140625" style="24" bestFit="1" customWidth="1"/>
    <col min="1811" max="1812" width="10.5703125" style="24" bestFit="1" customWidth="1"/>
    <col min="1813" max="2047" width="16.28515625" style="24"/>
    <col min="2048" max="2048" width="2.5703125" style="24" customWidth="1"/>
    <col min="2049" max="2049" width="52.7109375" style="24" customWidth="1"/>
    <col min="2050" max="2051" width="10.140625" style="24" bestFit="1" customWidth="1"/>
    <col min="2052" max="2053" width="10.5703125" style="24" bestFit="1" customWidth="1"/>
    <col min="2054" max="2054" width="10.140625" style="24" bestFit="1" customWidth="1"/>
    <col min="2055" max="2058" width="10.5703125" style="24" bestFit="1" customWidth="1"/>
    <col min="2059" max="2059" width="9.7109375" style="24" bestFit="1" customWidth="1"/>
    <col min="2060" max="2061" width="10.5703125" style="24" bestFit="1" customWidth="1"/>
    <col min="2062" max="2062" width="9.7109375" style="24" bestFit="1" customWidth="1"/>
    <col min="2063" max="2063" width="10.5703125" style="24" bestFit="1" customWidth="1"/>
    <col min="2064" max="2066" width="10.140625" style="24" bestFit="1" customWidth="1"/>
    <col min="2067" max="2068" width="10.5703125" style="24" bestFit="1" customWidth="1"/>
    <col min="2069" max="2303" width="16.28515625" style="24"/>
    <col min="2304" max="2304" width="2.5703125" style="24" customWidth="1"/>
    <col min="2305" max="2305" width="52.7109375" style="24" customWidth="1"/>
    <col min="2306" max="2307" width="10.140625" style="24" bestFit="1" customWidth="1"/>
    <col min="2308" max="2309" width="10.5703125" style="24" bestFit="1" customWidth="1"/>
    <col min="2310" max="2310" width="10.140625" style="24" bestFit="1" customWidth="1"/>
    <col min="2311" max="2314" width="10.5703125" style="24" bestFit="1" customWidth="1"/>
    <col min="2315" max="2315" width="9.7109375" style="24" bestFit="1" customWidth="1"/>
    <col min="2316" max="2317" width="10.5703125" style="24" bestFit="1" customWidth="1"/>
    <col min="2318" max="2318" width="9.7109375" style="24" bestFit="1" customWidth="1"/>
    <col min="2319" max="2319" width="10.5703125" style="24" bestFit="1" customWidth="1"/>
    <col min="2320" max="2322" width="10.140625" style="24" bestFit="1" customWidth="1"/>
    <col min="2323" max="2324" width="10.5703125" style="24" bestFit="1" customWidth="1"/>
    <col min="2325" max="2559" width="16.28515625" style="24"/>
    <col min="2560" max="2560" width="2.5703125" style="24" customWidth="1"/>
    <col min="2561" max="2561" width="52.7109375" style="24" customWidth="1"/>
    <col min="2562" max="2563" width="10.140625" style="24" bestFit="1" customWidth="1"/>
    <col min="2564" max="2565" width="10.5703125" style="24" bestFit="1" customWidth="1"/>
    <col min="2566" max="2566" width="10.140625" style="24" bestFit="1" customWidth="1"/>
    <col min="2567" max="2570" width="10.5703125" style="24" bestFit="1" customWidth="1"/>
    <col min="2571" max="2571" width="9.7109375" style="24" bestFit="1" customWidth="1"/>
    <col min="2572" max="2573" width="10.5703125" style="24" bestFit="1" customWidth="1"/>
    <col min="2574" max="2574" width="9.7109375" style="24" bestFit="1" customWidth="1"/>
    <col min="2575" max="2575" width="10.5703125" style="24" bestFit="1" customWidth="1"/>
    <col min="2576" max="2578" width="10.140625" style="24" bestFit="1" customWidth="1"/>
    <col min="2579" max="2580" width="10.5703125" style="24" bestFit="1" customWidth="1"/>
    <col min="2581" max="2815" width="16.28515625" style="24"/>
    <col min="2816" max="2816" width="2.5703125" style="24" customWidth="1"/>
    <col min="2817" max="2817" width="52.7109375" style="24" customWidth="1"/>
    <col min="2818" max="2819" width="10.140625" style="24" bestFit="1" customWidth="1"/>
    <col min="2820" max="2821" width="10.5703125" style="24" bestFit="1" customWidth="1"/>
    <col min="2822" max="2822" width="10.140625" style="24" bestFit="1" customWidth="1"/>
    <col min="2823" max="2826" width="10.5703125" style="24" bestFit="1" customWidth="1"/>
    <col min="2827" max="2827" width="9.7109375" style="24" bestFit="1" customWidth="1"/>
    <col min="2828" max="2829" width="10.5703125" style="24" bestFit="1" customWidth="1"/>
    <col min="2830" max="2830" width="9.7109375" style="24" bestFit="1" customWidth="1"/>
    <col min="2831" max="2831" width="10.5703125" style="24" bestFit="1" customWidth="1"/>
    <col min="2832" max="2834" width="10.140625" style="24" bestFit="1" customWidth="1"/>
    <col min="2835" max="2836" width="10.5703125" style="24" bestFit="1" customWidth="1"/>
    <col min="2837" max="3071" width="16.28515625" style="24"/>
    <col min="3072" max="3072" width="2.5703125" style="24" customWidth="1"/>
    <col min="3073" max="3073" width="52.7109375" style="24" customWidth="1"/>
    <col min="3074" max="3075" width="10.140625" style="24" bestFit="1" customWidth="1"/>
    <col min="3076" max="3077" width="10.5703125" style="24" bestFit="1" customWidth="1"/>
    <col min="3078" max="3078" width="10.140625" style="24" bestFit="1" customWidth="1"/>
    <col min="3079" max="3082" width="10.5703125" style="24" bestFit="1" customWidth="1"/>
    <col min="3083" max="3083" width="9.7109375" style="24" bestFit="1" customWidth="1"/>
    <col min="3084" max="3085" width="10.5703125" style="24" bestFit="1" customWidth="1"/>
    <col min="3086" max="3086" width="9.7109375" style="24" bestFit="1" customWidth="1"/>
    <col min="3087" max="3087" width="10.5703125" style="24" bestFit="1" customWidth="1"/>
    <col min="3088" max="3090" width="10.140625" style="24" bestFit="1" customWidth="1"/>
    <col min="3091" max="3092" width="10.5703125" style="24" bestFit="1" customWidth="1"/>
    <col min="3093" max="3327" width="16.28515625" style="24"/>
    <col min="3328" max="3328" width="2.5703125" style="24" customWidth="1"/>
    <col min="3329" max="3329" width="52.7109375" style="24" customWidth="1"/>
    <col min="3330" max="3331" width="10.140625" style="24" bestFit="1" customWidth="1"/>
    <col min="3332" max="3333" width="10.5703125" style="24" bestFit="1" customWidth="1"/>
    <col min="3334" max="3334" width="10.140625" style="24" bestFit="1" customWidth="1"/>
    <col min="3335" max="3338" width="10.5703125" style="24" bestFit="1" customWidth="1"/>
    <col min="3339" max="3339" width="9.7109375" style="24" bestFit="1" customWidth="1"/>
    <col min="3340" max="3341" width="10.5703125" style="24" bestFit="1" customWidth="1"/>
    <col min="3342" max="3342" width="9.7109375" style="24" bestFit="1" customWidth="1"/>
    <col min="3343" max="3343" width="10.5703125" style="24" bestFit="1" customWidth="1"/>
    <col min="3344" max="3346" width="10.140625" style="24" bestFit="1" customWidth="1"/>
    <col min="3347" max="3348" width="10.5703125" style="24" bestFit="1" customWidth="1"/>
    <col min="3349" max="3583" width="16.28515625" style="24"/>
    <col min="3584" max="3584" width="2.5703125" style="24" customWidth="1"/>
    <col min="3585" max="3585" width="52.7109375" style="24" customWidth="1"/>
    <col min="3586" max="3587" width="10.140625" style="24" bestFit="1" customWidth="1"/>
    <col min="3588" max="3589" width="10.5703125" style="24" bestFit="1" customWidth="1"/>
    <col min="3590" max="3590" width="10.140625" style="24" bestFit="1" customWidth="1"/>
    <col min="3591" max="3594" width="10.5703125" style="24" bestFit="1" customWidth="1"/>
    <col min="3595" max="3595" width="9.7109375" style="24" bestFit="1" customWidth="1"/>
    <col min="3596" max="3597" width="10.5703125" style="24" bestFit="1" customWidth="1"/>
    <col min="3598" max="3598" width="9.7109375" style="24" bestFit="1" customWidth="1"/>
    <col min="3599" max="3599" width="10.5703125" style="24" bestFit="1" customWidth="1"/>
    <col min="3600" max="3602" width="10.140625" style="24" bestFit="1" customWidth="1"/>
    <col min="3603" max="3604" width="10.5703125" style="24" bestFit="1" customWidth="1"/>
    <col min="3605" max="3839" width="16.28515625" style="24"/>
    <col min="3840" max="3840" width="2.5703125" style="24" customWidth="1"/>
    <col min="3841" max="3841" width="52.7109375" style="24" customWidth="1"/>
    <col min="3842" max="3843" width="10.140625" style="24" bestFit="1" customWidth="1"/>
    <col min="3844" max="3845" width="10.5703125" style="24" bestFit="1" customWidth="1"/>
    <col min="3846" max="3846" width="10.140625" style="24" bestFit="1" customWidth="1"/>
    <col min="3847" max="3850" width="10.5703125" style="24" bestFit="1" customWidth="1"/>
    <col min="3851" max="3851" width="9.7109375" style="24" bestFit="1" customWidth="1"/>
    <col min="3852" max="3853" width="10.5703125" style="24" bestFit="1" customWidth="1"/>
    <col min="3854" max="3854" width="9.7109375" style="24" bestFit="1" customWidth="1"/>
    <col min="3855" max="3855" width="10.5703125" style="24" bestFit="1" customWidth="1"/>
    <col min="3856" max="3858" width="10.140625" style="24" bestFit="1" customWidth="1"/>
    <col min="3859" max="3860" width="10.5703125" style="24" bestFit="1" customWidth="1"/>
    <col min="3861" max="4095" width="16.28515625" style="24"/>
    <col min="4096" max="4096" width="2.5703125" style="24" customWidth="1"/>
    <col min="4097" max="4097" width="52.7109375" style="24" customWidth="1"/>
    <col min="4098" max="4099" width="10.140625" style="24" bestFit="1" customWidth="1"/>
    <col min="4100" max="4101" width="10.5703125" style="24" bestFit="1" customWidth="1"/>
    <col min="4102" max="4102" width="10.140625" style="24" bestFit="1" customWidth="1"/>
    <col min="4103" max="4106" width="10.5703125" style="24" bestFit="1" customWidth="1"/>
    <col min="4107" max="4107" width="9.7109375" style="24" bestFit="1" customWidth="1"/>
    <col min="4108" max="4109" width="10.5703125" style="24" bestFit="1" customWidth="1"/>
    <col min="4110" max="4110" width="9.7109375" style="24" bestFit="1" customWidth="1"/>
    <col min="4111" max="4111" width="10.5703125" style="24" bestFit="1" customWidth="1"/>
    <col min="4112" max="4114" width="10.140625" style="24" bestFit="1" customWidth="1"/>
    <col min="4115" max="4116" width="10.5703125" style="24" bestFit="1" customWidth="1"/>
    <col min="4117" max="4351" width="16.28515625" style="24"/>
    <col min="4352" max="4352" width="2.5703125" style="24" customWidth="1"/>
    <col min="4353" max="4353" width="52.7109375" style="24" customWidth="1"/>
    <col min="4354" max="4355" width="10.140625" style="24" bestFit="1" customWidth="1"/>
    <col min="4356" max="4357" width="10.5703125" style="24" bestFit="1" customWidth="1"/>
    <col min="4358" max="4358" width="10.140625" style="24" bestFit="1" customWidth="1"/>
    <col min="4359" max="4362" width="10.5703125" style="24" bestFit="1" customWidth="1"/>
    <col min="4363" max="4363" width="9.7109375" style="24" bestFit="1" customWidth="1"/>
    <col min="4364" max="4365" width="10.5703125" style="24" bestFit="1" customWidth="1"/>
    <col min="4366" max="4366" width="9.7109375" style="24" bestFit="1" customWidth="1"/>
    <col min="4367" max="4367" width="10.5703125" style="24" bestFit="1" customWidth="1"/>
    <col min="4368" max="4370" width="10.140625" style="24" bestFit="1" customWidth="1"/>
    <col min="4371" max="4372" width="10.5703125" style="24" bestFit="1" customWidth="1"/>
    <col min="4373" max="4607" width="16.28515625" style="24"/>
    <col min="4608" max="4608" width="2.5703125" style="24" customWidth="1"/>
    <col min="4609" max="4609" width="52.7109375" style="24" customWidth="1"/>
    <col min="4610" max="4611" width="10.140625" style="24" bestFit="1" customWidth="1"/>
    <col min="4612" max="4613" width="10.5703125" style="24" bestFit="1" customWidth="1"/>
    <col min="4614" max="4614" width="10.140625" style="24" bestFit="1" customWidth="1"/>
    <col min="4615" max="4618" width="10.5703125" style="24" bestFit="1" customWidth="1"/>
    <col min="4619" max="4619" width="9.7109375" style="24" bestFit="1" customWidth="1"/>
    <col min="4620" max="4621" width="10.5703125" style="24" bestFit="1" customWidth="1"/>
    <col min="4622" max="4622" width="9.7109375" style="24" bestFit="1" customWidth="1"/>
    <col min="4623" max="4623" width="10.5703125" style="24" bestFit="1" customWidth="1"/>
    <col min="4624" max="4626" width="10.140625" style="24" bestFit="1" customWidth="1"/>
    <col min="4627" max="4628" width="10.5703125" style="24" bestFit="1" customWidth="1"/>
    <col min="4629" max="4863" width="16.28515625" style="24"/>
    <col min="4864" max="4864" width="2.5703125" style="24" customWidth="1"/>
    <col min="4865" max="4865" width="52.7109375" style="24" customWidth="1"/>
    <col min="4866" max="4867" width="10.140625" style="24" bestFit="1" customWidth="1"/>
    <col min="4868" max="4869" width="10.5703125" style="24" bestFit="1" customWidth="1"/>
    <col min="4870" max="4870" width="10.140625" style="24" bestFit="1" customWidth="1"/>
    <col min="4871" max="4874" width="10.5703125" style="24" bestFit="1" customWidth="1"/>
    <col min="4875" max="4875" width="9.7109375" style="24" bestFit="1" customWidth="1"/>
    <col min="4876" max="4877" width="10.5703125" style="24" bestFit="1" customWidth="1"/>
    <col min="4878" max="4878" width="9.7109375" style="24" bestFit="1" customWidth="1"/>
    <col min="4879" max="4879" width="10.5703125" style="24" bestFit="1" customWidth="1"/>
    <col min="4880" max="4882" width="10.140625" style="24" bestFit="1" customWidth="1"/>
    <col min="4883" max="4884" width="10.5703125" style="24" bestFit="1" customWidth="1"/>
    <col min="4885" max="5119" width="16.28515625" style="24"/>
    <col min="5120" max="5120" width="2.5703125" style="24" customWidth="1"/>
    <col min="5121" max="5121" width="52.7109375" style="24" customWidth="1"/>
    <col min="5122" max="5123" width="10.140625" style="24" bestFit="1" customWidth="1"/>
    <col min="5124" max="5125" width="10.5703125" style="24" bestFit="1" customWidth="1"/>
    <col min="5126" max="5126" width="10.140625" style="24" bestFit="1" customWidth="1"/>
    <col min="5127" max="5130" width="10.5703125" style="24" bestFit="1" customWidth="1"/>
    <col min="5131" max="5131" width="9.7109375" style="24" bestFit="1" customWidth="1"/>
    <col min="5132" max="5133" width="10.5703125" style="24" bestFit="1" customWidth="1"/>
    <col min="5134" max="5134" width="9.7109375" style="24" bestFit="1" customWidth="1"/>
    <col min="5135" max="5135" width="10.5703125" style="24" bestFit="1" customWidth="1"/>
    <col min="5136" max="5138" width="10.140625" style="24" bestFit="1" customWidth="1"/>
    <col min="5139" max="5140" width="10.5703125" style="24" bestFit="1" customWidth="1"/>
    <col min="5141" max="5375" width="16.28515625" style="24"/>
    <col min="5376" max="5376" width="2.5703125" style="24" customWidth="1"/>
    <col min="5377" max="5377" width="52.7109375" style="24" customWidth="1"/>
    <col min="5378" max="5379" width="10.140625" style="24" bestFit="1" customWidth="1"/>
    <col min="5380" max="5381" width="10.5703125" style="24" bestFit="1" customWidth="1"/>
    <col min="5382" max="5382" width="10.140625" style="24" bestFit="1" customWidth="1"/>
    <col min="5383" max="5386" width="10.5703125" style="24" bestFit="1" customWidth="1"/>
    <col min="5387" max="5387" width="9.7109375" style="24" bestFit="1" customWidth="1"/>
    <col min="5388" max="5389" width="10.5703125" style="24" bestFit="1" customWidth="1"/>
    <col min="5390" max="5390" width="9.7109375" style="24" bestFit="1" customWidth="1"/>
    <col min="5391" max="5391" width="10.5703125" style="24" bestFit="1" customWidth="1"/>
    <col min="5392" max="5394" width="10.140625" style="24" bestFit="1" customWidth="1"/>
    <col min="5395" max="5396" width="10.5703125" style="24" bestFit="1" customWidth="1"/>
    <col min="5397" max="5631" width="16.28515625" style="24"/>
    <col min="5632" max="5632" width="2.5703125" style="24" customWidth="1"/>
    <col min="5633" max="5633" width="52.7109375" style="24" customWidth="1"/>
    <col min="5634" max="5635" width="10.140625" style="24" bestFit="1" customWidth="1"/>
    <col min="5636" max="5637" width="10.5703125" style="24" bestFit="1" customWidth="1"/>
    <col min="5638" max="5638" width="10.140625" style="24" bestFit="1" customWidth="1"/>
    <col min="5639" max="5642" width="10.5703125" style="24" bestFit="1" customWidth="1"/>
    <col min="5643" max="5643" width="9.7109375" style="24" bestFit="1" customWidth="1"/>
    <col min="5644" max="5645" width="10.5703125" style="24" bestFit="1" customWidth="1"/>
    <col min="5646" max="5646" width="9.7109375" style="24" bestFit="1" customWidth="1"/>
    <col min="5647" max="5647" width="10.5703125" style="24" bestFit="1" customWidth="1"/>
    <col min="5648" max="5650" width="10.140625" style="24" bestFit="1" customWidth="1"/>
    <col min="5651" max="5652" width="10.5703125" style="24" bestFit="1" customWidth="1"/>
    <col min="5653" max="5887" width="16.28515625" style="24"/>
    <col min="5888" max="5888" width="2.5703125" style="24" customWidth="1"/>
    <col min="5889" max="5889" width="52.7109375" style="24" customWidth="1"/>
    <col min="5890" max="5891" width="10.140625" style="24" bestFit="1" customWidth="1"/>
    <col min="5892" max="5893" width="10.5703125" style="24" bestFit="1" customWidth="1"/>
    <col min="5894" max="5894" width="10.140625" style="24" bestFit="1" customWidth="1"/>
    <col min="5895" max="5898" width="10.5703125" style="24" bestFit="1" customWidth="1"/>
    <col min="5899" max="5899" width="9.7109375" style="24" bestFit="1" customWidth="1"/>
    <col min="5900" max="5901" width="10.5703125" style="24" bestFit="1" customWidth="1"/>
    <col min="5902" max="5902" width="9.7109375" style="24" bestFit="1" customWidth="1"/>
    <col min="5903" max="5903" width="10.5703125" style="24" bestFit="1" customWidth="1"/>
    <col min="5904" max="5906" width="10.140625" style="24" bestFit="1" customWidth="1"/>
    <col min="5907" max="5908" width="10.5703125" style="24" bestFit="1" customWidth="1"/>
    <col min="5909" max="6143" width="16.28515625" style="24"/>
    <col min="6144" max="6144" width="2.5703125" style="24" customWidth="1"/>
    <col min="6145" max="6145" width="52.7109375" style="24" customWidth="1"/>
    <col min="6146" max="6147" width="10.140625" style="24" bestFit="1" customWidth="1"/>
    <col min="6148" max="6149" width="10.5703125" style="24" bestFit="1" customWidth="1"/>
    <col min="6150" max="6150" width="10.140625" style="24" bestFit="1" customWidth="1"/>
    <col min="6151" max="6154" width="10.5703125" style="24" bestFit="1" customWidth="1"/>
    <col min="6155" max="6155" width="9.7109375" style="24" bestFit="1" customWidth="1"/>
    <col min="6156" max="6157" width="10.5703125" style="24" bestFit="1" customWidth="1"/>
    <col min="6158" max="6158" width="9.7109375" style="24" bestFit="1" customWidth="1"/>
    <col min="6159" max="6159" width="10.5703125" style="24" bestFit="1" customWidth="1"/>
    <col min="6160" max="6162" width="10.140625" style="24" bestFit="1" customWidth="1"/>
    <col min="6163" max="6164" width="10.5703125" style="24" bestFit="1" customWidth="1"/>
    <col min="6165" max="6399" width="16.28515625" style="24"/>
    <col min="6400" max="6400" width="2.5703125" style="24" customWidth="1"/>
    <col min="6401" max="6401" width="52.7109375" style="24" customWidth="1"/>
    <col min="6402" max="6403" width="10.140625" style="24" bestFit="1" customWidth="1"/>
    <col min="6404" max="6405" width="10.5703125" style="24" bestFit="1" customWidth="1"/>
    <col min="6406" max="6406" width="10.140625" style="24" bestFit="1" customWidth="1"/>
    <col min="6407" max="6410" width="10.5703125" style="24" bestFit="1" customWidth="1"/>
    <col min="6411" max="6411" width="9.7109375" style="24" bestFit="1" customWidth="1"/>
    <col min="6412" max="6413" width="10.5703125" style="24" bestFit="1" customWidth="1"/>
    <col min="6414" max="6414" width="9.7109375" style="24" bestFit="1" customWidth="1"/>
    <col min="6415" max="6415" width="10.5703125" style="24" bestFit="1" customWidth="1"/>
    <col min="6416" max="6418" width="10.140625" style="24" bestFit="1" customWidth="1"/>
    <col min="6419" max="6420" width="10.5703125" style="24" bestFit="1" customWidth="1"/>
    <col min="6421" max="6655" width="16.28515625" style="24"/>
    <col min="6656" max="6656" width="2.5703125" style="24" customWidth="1"/>
    <col min="6657" max="6657" width="52.7109375" style="24" customWidth="1"/>
    <col min="6658" max="6659" width="10.140625" style="24" bestFit="1" customWidth="1"/>
    <col min="6660" max="6661" width="10.5703125" style="24" bestFit="1" customWidth="1"/>
    <col min="6662" max="6662" width="10.140625" style="24" bestFit="1" customWidth="1"/>
    <col min="6663" max="6666" width="10.5703125" style="24" bestFit="1" customWidth="1"/>
    <col min="6667" max="6667" width="9.7109375" style="24" bestFit="1" customWidth="1"/>
    <col min="6668" max="6669" width="10.5703125" style="24" bestFit="1" customWidth="1"/>
    <col min="6670" max="6670" width="9.7109375" style="24" bestFit="1" customWidth="1"/>
    <col min="6671" max="6671" width="10.5703125" style="24" bestFit="1" customWidth="1"/>
    <col min="6672" max="6674" width="10.140625" style="24" bestFit="1" customWidth="1"/>
    <col min="6675" max="6676" width="10.5703125" style="24" bestFit="1" customWidth="1"/>
    <col min="6677" max="6911" width="16.28515625" style="24"/>
    <col min="6912" max="6912" width="2.5703125" style="24" customWidth="1"/>
    <col min="6913" max="6913" width="52.7109375" style="24" customWidth="1"/>
    <col min="6914" max="6915" width="10.140625" style="24" bestFit="1" customWidth="1"/>
    <col min="6916" max="6917" width="10.5703125" style="24" bestFit="1" customWidth="1"/>
    <col min="6918" max="6918" width="10.140625" style="24" bestFit="1" customWidth="1"/>
    <col min="6919" max="6922" width="10.5703125" style="24" bestFit="1" customWidth="1"/>
    <col min="6923" max="6923" width="9.7109375" style="24" bestFit="1" customWidth="1"/>
    <col min="6924" max="6925" width="10.5703125" style="24" bestFit="1" customWidth="1"/>
    <col min="6926" max="6926" width="9.7109375" style="24" bestFit="1" customWidth="1"/>
    <col min="6927" max="6927" width="10.5703125" style="24" bestFit="1" customWidth="1"/>
    <col min="6928" max="6930" width="10.140625" style="24" bestFit="1" customWidth="1"/>
    <col min="6931" max="6932" width="10.5703125" style="24" bestFit="1" customWidth="1"/>
    <col min="6933" max="7167" width="16.28515625" style="24"/>
    <col min="7168" max="7168" width="2.5703125" style="24" customWidth="1"/>
    <col min="7169" max="7169" width="52.7109375" style="24" customWidth="1"/>
    <col min="7170" max="7171" width="10.140625" style="24" bestFit="1" customWidth="1"/>
    <col min="7172" max="7173" width="10.5703125" style="24" bestFit="1" customWidth="1"/>
    <col min="7174" max="7174" width="10.140625" style="24" bestFit="1" customWidth="1"/>
    <col min="7175" max="7178" width="10.5703125" style="24" bestFit="1" customWidth="1"/>
    <col min="7179" max="7179" width="9.7109375" style="24" bestFit="1" customWidth="1"/>
    <col min="7180" max="7181" width="10.5703125" style="24" bestFit="1" customWidth="1"/>
    <col min="7182" max="7182" width="9.7109375" style="24" bestFit="1" customWidth="1"/>
    <col min="7183" max="7183" width="10.5703125" style="24" bestFit="1" customWidth="1"/>
    <col min="7184" max="7186" width="10.140625" style="24" bestFit="1" customWidth="1"/>
    <col min="7187" max="7188" width="10.5703125" style="24" bestFit="1" customWidth="1"/>
    <col min="7189" max="7423" width="16.28515625" style="24"/>
    <col min="7424" max="7424" width="2.5703125" style="24" customWidth="1"/>
    <col min="7425" max="7425" width="52.7109375" style="24" customWidth="1"/>
    <col min="7426" max="7427" width="10.140625" style="24" bestFit="1" customWidth="1"/>
    <col min="7428" max="7429" width="10.5703125" style="24" bestFit="1" customWidth="1"/>
    <col min="7430" max="7430" width="10.140625" style="24" bestFit="1" customWidth="1"/>
    <col min="7431" max="7434" width="10.5703125" style="24" bestFit="1" customWidth="1"/>
    <col min="7435" max="7435" width="9.7109375" style="24" bestFit="1" customWidth="1"/>
    <col min="7436" max="7437" width="10.5703125" style="24" bestFit="1" customWidth="1"/>
    <col min="7438" max="7438" width="9.7109375" style="24" bestFit="1" customWidth="1"/>
    <col min="7439" max="7439" width="10.5703125" style="24" bestFit="1" customWidth="1"/>
    <col min="7440" max="7442" width="10.140625" style="24" bestFit="1" customWidth="1"/>
    <col min="7443" max="7444" width="10.5703125" style="24" bestFit="1" customWidth="1"/>
    <col min="7445" max="7679" width="16.28515625" style="24"/>
    <col min="7680" max="7680" width="2.5703125" style="24" customWidth="1"/>
    <col min="7681" max="7681" width="52.7109375" style="24" customWidth="1"/>
    <col min="7682" max="7683" width="10.140625" style="24" bestFit="1" customWidth="1"/>
    <col min="7684" max="7685" width="10.5703125" style="24" bestFit="1" customWidth="1"/>
    <col min="7686" max="7686" width="10.140625" style="24" bestFit="1" customWidth="1"/>
    <col min="7687" max="7690" width="10.5703125" style="24" bestFit="1" customWidth="1"/>
    <col min="7691" max="7691" width="9.7109375" style="24" bestFit="1" customWidth="1"/>
    <col min="7692" max="7693" width="10.5703125" style="24" bestFit="1" customWidth="1"/>
    <col min="7694" max="7694" width="9.7109375" style="24" bestFit="1" customWidth="1"/>
    <col min="7695" max="7695" width="10.5703125" style="24" bestFit="1" customWidth="1"/>
    <col min="7696" max="7698" width="10.140625" style="24" bestFit="1" customWidth="1"/>
    <col min="7699" max="7700" width="10.5703125" style="24" bestFit="1" customWidth="1"/>
    <col min="7701" max="7935" width="16.28515625" style="24"/>
    <col min="7936" max="7936" width="2.5703125" style="24" customWidth="1"/>
    <col min="7937" max="7937" width="52.7109375" style="24" customWidth="1"/>
    <col min="7938" max="7939" width="10.140625" style="24" bestFit="1" customWidth="1"/>
    <col min="7940" max="7941" width="10.5703125" style="24" bestFit="1" customWidth="1"/>
    <col min="7942" max="7942" width="10.140625" style="24" bestFit="1" customWidth="1"/>
    <col min="7943" max="7946" width="10.5703125" style="24" bestFit="1" customWidth="1"/>
    <col min="7947" max="7947" width="9.7109375" style="24" bestFit="1" customWidth="1"/>
    <col min="7948" max="7949" width="10.5703125" style="24" bestFit="1" customWidth="1"/>
    <col min="7950" max="7950" width="9.7109375" style="24" bestFit="1" customWidth="1"/>
    <col min="7951" max="7951" width="10.5703125" style="24" bestFit="1" customWidth="1"/>
    <col min="7952" max="7954" width="10.140625" style="24" bestFit="1" customWidth="1"/>
    <col min="7955" max="7956" width="10.5703125" style="24" bestFit="1" customWidth="1"/>
    <col min="7957" max="8191" width="16.28515625" style="24"/>
    <col min="8192" max="8192" width="2.5703125" style="24" customWidth="1"/>
    <col min="8193" max="8193" width="52.7109375" style="24" customWidth="1"/>
    <col min="8194" max="8195" width="10.140625" style="24" bestFit="1" customWidth="1"/>
    <col min="8196" max="8197" width="10.5703125" style="24" bestFit="1" customWidth="1"/>
    <col min="8198" max="8198" width="10.140625" style="24" bestFit="1" customWidth="1"/>
    <col min="8199" max="8202" width="10.5703125" style="24" bestFit="1" customWidth="1"/>
    <col min="8203" max="8203" width="9.7109375" style="24" bestFit="1" customWidth="1"/>
    <col min="8204" max="8205" width="10.5703125" style="24" bestFit="1" customWidth="1"/>
    <col min="8206" max="8206" width="9.7109375" style="24" bestFit="1" customWidth="1"/>
    <col min="8207" max="8207" width="10.5703125" style="24" bestFit="1" customWidth="1"/>
    <col min="8208" max="8210" width="10.140625" style="24" bestFit="1" customWidth="1"/>
    <col min="8211" max="8212" width="10.5703125" style="24" bestFit="1" customWidth="1"/>
    <col min="8213" max="8447" width="16.28515625" style="24"/>
    <col min="8448" max="8448" width="2.5703125" style="24" customWidth="1"/>
    <col min="8449" max="8449" width="52.7109375" style="24" customWidth="1"/>
    <col min="8450" max="8451" width="10.140625" style="24" bestFit="1" customWidth="1"/>
    <col min="8452" max="8453" width="10.5703125" style="24" bestFit="1" customWidth="1"/>
    <col min="8454" max="8454" width="10.140625" style="24" bestFit="1" customWidth="1"/>
    <col min="8455" max="8458" width="10.5703125" style="24" bestFit="1" customWidth="1"/>
    <col min="8459" max="8459" width="9.7109375" style="24" bestFit="1" customWidth="1"/>
    <col min="8460" max="8461" width="10.5703125" style="24" bestFit="1" customWidth="1"/>
    <col min="8462" max="8462" width="9.7109375" style="24" bestFit="1" customWidth="1"/>
    <col min="8463" max="8463" width="10.5703125" style="24" bestFit="1" customWidth="1"/>
    <col min="8464" max="8466" width="10.140625" style="24" bestFit="1" customWidth="1"/>
    <col min="8467" max="8468" width="10.5703125" style="24" bestFit="1" customWidth="1"/>
    <col min="8469" max="8703" width="16.28515625" style="24"/>
    <col min="8704" max="8704" width="2.5703125" style="24" customWidth="1"/>
    <col min="8705" max="8705" width="52.7109375" style="24" customWidth="1"/>
    <col min="8706" max="8707" width="10.140625" style="24" bestFit="1" customWidth="1"/>
    <col min="8708" max="8709" width="10.5703125" style="24" bestFit="1" customWidth="1"/>
    <col min="8710" max="8710" width="10.140625" style="24" bestFit="1" customWidth="1"/>
    <col min="8711" max="8714" width="10.5703125" style="24" bestFit="1" customWidth="1"/>
    <col min="8715" max="8715" width="9.7109375" style="24" bestFit="1" customWidth="1"/>
    <col min="8716" max="8717" width="10.5703125" style="24" bestFit="1" customWidth="1"/>
    <col min="8718" max="8718" width="9.7109375" style="24" bestFit="1" customWidth="1"/>
    <col min="8719" max="8719" width="10.5703125" style="24" bestFit="1" customWidth="1"/>
    <col min="8720" max="8722" width="10.140625" style="24" bestFit="1" customWidth="1"/>
    <col min="8723" max="8724" width="10.5703125" style="24" bestFit="1" customWidth="1"/>
    <col min="8725" max="8959" width="16.28515625" style="24"/>
    <col min="8960" max="8960" width="2.5703125" style="24" customWidth="1"/>
    <col min="8961" max="8961" width="52.7109375" style="24" customWidth="1"/>
    <col min="8962" max="8963" width="10.140625" style="24" bestFit="1" customWidth="1"/>
    <col min="8964" max="8965" width="10.5703125" style="24" bestFit="1" customWidth="1"/>
    <col min="8966" max="8966" width="10.140625" style="24" bestFit="1" customWidth="1"/>
    <col min="8967" max="8970" width="10.5703125" style="24" bestFit="1" customWidth="1"/>
    <col min="8971" max="8971" width="9.7109375" style="24" bestFit="1" customWidth="1"/>
    <col min="8972" max="8973" width="10.5703125" style="24" bestFit="1" customWidth="1"/>
    <col min="8974" max="8974" width="9.7109375" style="24" bestFit="1" customWidth="1"/>
    <col min="8975" max="8975" width="10.5703125" style="24" bestFit="1" customWidth="1"/>
    <col min="8976" max="8978" width="10.140625" style="24" bestFit="1" customWidth="1"/>
    <col min="8979" max="8980" width="10.5703125" style="24" bestFit="1" customWidth="1"/>
    <col min="8981" max="9215" width="16.28515625" style="24"/>
    <col min="9216" max="9216" width="2.5703125" style="24" customWidth="1"/>
    <col min="9217" max="9217" width="52.7109375" style="24" customWidth="1"/>
    <col min="9218" max="9219" width="10.140625" style="24" bestFit="1" customWidth="1"/>
    <col min="9220" max="9221" width="10.5703125" style="24" bestFit="1" customWidth="1"/>
    <col min="9222" max="9222" width="10.140625" style="24" bestFit="1" customWidth="1"/>
    <col min="9223" max="9226" width="10.5703125" style="24" bestFit="1" customWidth="1"/>
    <col min="9227" max="9227" width="9.7109375" style="24" bestFit="1" customWidth="1"/>
    <col min="9228" max="9229" width="10.5703125" style="24" bestFit="1" customWidth="1"/>
    <col min="9230" max="9230" width="9.7109375" style="24" bestFit="1" customWidth="1"/>
    <col min="9231" max="9231" width="10.5703125" style="24" bestFit="1" customWidth="1"/>
    <col min="9232" max="9234" width="10.140625" style="24" bestFit="1" customWidth="1"/>
    <col min="9235" max="9236" width="10.5703125" style="24" bestFit="1" customWidth="1"/>
    <col min="9237" max="9471" width="16.28515625" style="24"/>
    <col min="9472" max="9472" width="2.5703125" style="24" customWidth="1"/>
    <col min="9473" max="9473" width="52.7109375" style="24" customWidth="1"/>
    <col min="9474" max="9475" width="10.140625" style="24" bestFit="1" customWidth="1"/>
    <col min="9476" max="9477" width="10.5703125" style="24" bestFit="1" customWidth="1"/>
    <col min="9478" max="9478" width="10.140625" style="24" bestFit="1" customWidth="1"/>
    <col min="9479" max="9482" width="10.5703125" style="24" bestFit="1" customWidth="1"/>
    <col min="9483" max="9483" width="9.7109375" style="24" bestFit="1" customWidth="1"/>
    <col min="9484" max="9485" width="10.5703125" style="24" bestFit="1" customWidth="1"/>
    <col min="9486" max="9486" width="9.7109375" style="24" bestFit="1" customWidth="1"/>
    <col min="9487" max="9487" width="10.5703125" style="24" bestFit="1" customWidth="1"/>
    <col min="9488" max="9490" width="10.140625" style="24" bestFit="1" customWidth="1"/>
    <col min="9491" max="9492" width="10.5703125" style="24" bestFit="1" customWidth="1"/>
    <col min="9493" max="9727" width="16.28515625" style="24"/>
    <col min="9728" max="9728" width="2.5703125" style="24" customWidth="1"/>
    <col min="9729" max="9729" width="52.7109375" style="24" customWidth="1"/>
    <col min="9730" max="9731" width="10.140625" style="24" bestFit="1" customWidth="1"/>
    <col min="9732" max="9733" width="10.5703125" style="24" bestFit="1" customWidth="1"/>
    <col min="9734" max="9734" width="10.140625" style="24" bestFit="1" customWidth="1"/>
    <col min="9735" max="9738" width="10.5703125" style="24" bestFit="1" customWidth="1"/>
    <col min="9739" max="9739" width="9.7109375" style="24" bestFit="1" customWidth="1"/>
    <col min="9740" max="9741" width="10.5703125" style="24" bestFit="1" customWidth="1"/>
    <col min="9742" max="9742" width="9.7109375" style="24" bestFit="1" customWidth="1"/>
    <col min="9743" max="9743" width="10.5703125" style="24" bestFit="1" customWidth="1"/>
    <col min="9744" max="9746" width="10.140625" style="24" bestFit="1" customWidth="1"/>
    <col min="9747" max="9748" width="10.5703125" style="24" bestFit="1" customWidth="1"/>
    <col min="9749" max="9983" width="16.28515625" style="24"/>
    <col min="9984" max="9984" width="2.5703125" style="24" customWidth="1"/>
    <col min="9985" max="9985" width="52.7109375" style="24" customWidth="1"/>
    <col min="9986" max="9987" width="10.140625" style="24" bestFit="1" customWidth="1"/>
    <col min="9988" max="9989" width="10.5703125" style="24" bestFit="1" customWidth="1"/>
    <col min="9990" max="9990" width="10.140625" style="24" bestFit="1" customWidth="1"/>
    <col min="9991" max="9994" width="10.5703125" style="24" bestFit="1" customWidth="1"/>
    <col min="9995" max="9995" width="9.7109375" style="24" bestFit="1" customWidth="1"/>
    <col min="9996" max="9997" width="10.5703125" style="24" bestFit="1" customWidth="1"/>
    <col min="9998" max="9998" width="9.7109375" style="24" bestFit="1" customWidth="1"/>
    <col min="9999" max="9999" width="10.5703125" style="24" bestFit="1" customWidth="1"/>
    <col min="10000" max="10002" width="10.140625" style="24" bestFit="1" customWidth="1"/>
    <col min="10003" max="10004" width="10.5703125" style="24" bestFit="1" customWidth="1"/>
    <col min="10005" max="10239" width="16.28515625" style="24"/>
    <col min="10240" max="10240" width="2.5703125" style="24" customWidth="1"/>
    <col min="10241" max="10241" width="52.7109375" style="24" customWidth="1"/>
    <col min="10242" max="10243" width="10.140625" style="24" bestFit="1" customWidth="1"/>
    <col min="10244" max="10245" width="10.5703125" style="24" bestFit="1" customWidth="1"/>
    <col min="10246" max="10246" width="10.140625" style="24" bestFit="1" customWidth="1"/>
    <col min="10247" max="10250" width="10.5703125" style="24" bestFit="1" customWidth="1"/>
    <col min="10251" max="10251" width="9.7109375" style="24" bestFit="1" customWidth="1"/>
    <col min="10252" max="10253" width="10.5703125" style="24" bestFit="1" customWidth="1"/>
    <col min="10254" max="10254" width="9.7109375" style="24" bestFit="1" customWidth="1"/>
    <col min="10255" max="10255" width="10.5703125" style="24" bestFit="1" customWidth="1"/>
    <col min="10256" max="10258" width="10.140625" style="24" bestFit="1" customWidth="1"/>
    <col min="10259" max="10260" width="10.5703125" style="24" bestFit="1" customWidth="1"/>
    <col min="10261" max="10495" width="16.28515625" style="24"/>
    <col min="10496" max="10496" width="2.5703125" style="24" customWidth="1"/>
    <col min="10497" max="10497" width="52.7109375" style="24" customWidth="1"/>
    <col min="10498" max="10499" width="10.140625" style="24" bestFit="1" customWidth="1"/>
    <col min="10500" max="10501" width="10.5703125" style="24" bestFit="1" customWidth="1"/>
    <col min="10502" max="10502" width="10.140625" style="24" bestFit="1" customWidth="1"/>
    <col min="10503" max="10506" width="10.5703125" style="24" bestFit="1" customWidth="1"/>
    <col min="10507" max="10507" width="9.7109375" style="24" bestFit="1" customWidth="1"/>
    <col min="10508" max="10509" width="10.5703125" style="24" bestFit="1" customWidth="1"/>
    <col min="10510" max="10510" width="9.7109375" style="24" bestFit="1" customWidth="1"/>
    <col min="10511" max="10511" width="10.5703125" style="24" bestFit="1" customWidth="1"/>
    <col min="10512" max="10514" width="10.140625" style="24" bestFit="1" customWidth="1"/>
    <col min="10515" max="10516" width="10.5703125" style="24" bestFit="1" customWidth="1"/>
    <col min="10517" max="10751" width="16.28515625" style="24"/>
    <col min="10752" max="10752" width="2.5703125" style="24" customWidth="1"/>
    <col min="10753" max="10753" width="52.7109375" style="24" customWidth="1"/>
    <col min="10754" max="10755" width="10.140625" style="24" bestFit="1" customWidth="1"/>
    <col min="10756" max="10757" width="10.5703125" style="24" bestFit="1" customWidth="1"/>
    <col min="10758" max="10758" width="10.140625" style="24" bestFit="1" customWidth="1"/>
    <col min="10759" max="10762" width="10.5703125" style="24" bestFit="1" customWidth="1"/>
    <col min="10763" max="10763" width="9.7109375" style="24" bestFit="1" customWidth="1"/>
    <col min="10764" max="10765" width="10.5703125" style="24" bestFit="1" customWidth="1"/>
    <col min="10766" max="10766" width="9.7109375" style="24" bestFit="1" customWidth="1"/>
    <col min="10767" max="10767" width="10.5703125" style="24" bestFit="1" customWidth="1"/>
    <col min="10768" max="10770" width="10.140625" style="24" bestFit="1" customWidth="1"/>
    <col min="10771" max="10772" width="10.5703125" style="24" bestFit="1" customWidth="1"/>
    <col min="10773" max="11007" width="16.28515625" style="24"/>
    <col min="11008" max="11008" width="2.5703125" style="24" customWidth="1"/>
    <col min="11009" max="11009" width="52.7109375" style="24" customWidth="1"/>
    <col min="11010" max="11011" width="10.140625" style="24" bestFit="1" customWidth="1"/>
    <col min="11012" max="11013" width="10.5703125" style="24" bestFit="1" customWidth="1"/>
    <col min="11014" max="11014" width="10.140625" style="24" bestFit="1" customWidth="1"/>
    <col min="11015" max="11018" width="10.5703125" style="24" bestFit="1" customWidth="1"/>
    <col min="11019" max="11019" width="9.7109375" style="24" bestFit="1" customWidth="1"/>
    <col min="11020" max="11021" width="10.5703125" style="24" bestFit="1" customWidth="1"/>
    <col min="11022" max="11022" width="9.7109375" style="24" bestFit="1" customWidth="1"/>
    <col min="11023" max="11023" width="10.5703125" style="24" bestFit="1" customWidth="1"/>
    <col min="11024" max="11026" width="10.140625" style="24" bestFit="1" customWidth="1"/>
    <col min="11027" max="11028" width="10.5703125" style="24" bestFit="1" customWidth="1"/>
    <col min="11029" max="11263" width="16.28515625" style="24"/>
    <col min="11264" max="11264" width="2.5703125" style="24" customWidth="1"/>
    <col min="11265" max="11265" width="52.7109375" style="24" customWidth="1"/>
    <col min="11266" max="11267" width="10.140625" style="24" bestFit="1" customWidth="1"/>
    <col min="11268" max="11269" width="10.5703125" style="24" bestFit="1" customWidth="1"/>
    <col min="11270" max="11270" width="10.140625" style="24" bestFit="1" customWidth="1"/>
    <col min="11271" max="11274" width="10.5703125" style="24" bestFit="1" customWidth="1"/>
    <col min="11275" max="11275" width="9.7109375" style="24" bestFit="1" customWidth="1"/>
    <col min="11276" max="11277" width="10.5703125" style="24" bestFit="1" customWidth="1"/>
    <col min="11278" max="11278" width="9.7109375" style="24" bestFit="1" customWidth="1"/>
    <col min="11279" max="11279" width="10.5703125" style="24" bestFit="1" customWidth="1"/>
    <col min="11280" max="11282" width="10.140625" style="24" bestFit="1" customWidth="1"/>
    <col min="11283" max="11284" width="10.5703125" style="24" bestFit="1" customWidth="1"/>
    <col min="11285" max="11519" width="16.28515625" style="24"/>
    <col min="11520" max="11520" width="2.5703125" style="24" customWidth="1"/>
    <col min="11521" max="11521" width="52.7109375" style="24" customWidth="1"/>
    <col min="11522" max="11523" width="10.140625" style="24" bestFit="1" customWidth="1"/>
    <col min="11524" max="11525" width="10.5703125" style="24" bestFit="1" customWidth="1"/>
    <col min="11526" max="11526" width="10.140625" style="24" bestFit="1" customWidth="1"/>
    <col min="11527" max="11530" width="10.5703125" style="24" bestFit="1" customWidth="1"/>
    <col min="11531" max="11531" width="9.7109375" style="24" bestFit="1" customWidth="1"/>
    <col min="11532" max="11533" width="10.5703125" style="24" bestFit="1" customWidth="1"/>
    <col min="11534" max="11534" width="9.7109375" style="24" bestFit="1" customWidth="1"/>
    <col min="11535" max="11535" width="10.5703125" style="24" bestFit="1" customWidth="1"/>
    <col min="11536" max="11538" width="10.140625" style="24" bestFit="1" customWidth="1"/>
    <col min="11539" max="11540" width="10.5703125" style="24" bestFit="1" customWidth="1"/>
    <col min="11541" max="11775" width="16.28515625" style="24"/>
    <col min="11776" max="11776" width="2.5703125" style="24" customWidth="1"/>
    <col min="11777" max="11777" width="52.7109375" style="24" customWidth="1"/>
    <col min="11778" max="11779" width="10.140625" style="24" bestFit="1" customWidth="1"/>
    <col min="11780" max="11781" width="10.5703125" style="24" bestFit="1" customWidth="1"/>
    <col min="11782" max="11782" width="10.140625" style="24" bestFit="1" customWidth="1"/>
    <col min="11783" max="11786" width="10.5703125" style="24" bestFit="1" customWidth="1"/>
    <col min="11787" max="11787" width="9.7109375" style="24" bestFit="1" customWidth="1"/>
    <col min="11788" max="11789" width="10.5703125" style="24" bestFit="1" customWidth="1"/>
    <col min="11790" max="11790" width="9.7109375" style="24" bestFit="1" customWidth="1"/>
    <col min="11791" max="11791" width="10.5703125" style="24" bestFit="1" customWidth="1"/>
    <col min="11792" max="11794" width="10.140625" style="24" bestFit="1" customWidth="1"/>
    <col min="11795" max="11796" width="10.5703125" style="24" bestFit="1" customWidth="1"/>
    <col min="11797" max="12031" width="16.28515625" style="24"/>
    <col min="12032" max="12032" width="2.5703125" style="24" customWidth="1"/>
    <col min="12033" max="12033" width="52.7109375" style="24" customWidth="1"/>
    <col min="12034" max="12035" width="10.140625" style="24" bestFit="1" customWidth="1"/>
    <col min="12036" max="12037" width="10.5703125" style="24" bestFit="1" customWidth="1"/>
    <col min="12038" max="12038" width="10.140625" style="24" bestFit="1" customWidth="1"/>
    <col min="12039" max="12042" width="10.5703125" style="24" bestFit="1" customWidth="1"/>
    <col min="12043" max="12043" width="9.7109375" style="24" bestFit="1" customWidth="1"/>
    <col min="12044" max="12045" width="10.5703125" style="24" bestFit="1" customWidth="1"/>
    <col min="12046" max="12046" width="9.7109375" style="24" bestFit="1" customWidth="1"/>
    <col min="12047" max="12047" width="10.5703125" style="24" bestFit="1" customWidth="1"/>
    <col min="12048" max="12050" width="10.140625" style="24" bestFit="1" customWidth="1"/>
    <col min="12051" max="12052" width="10.5703125" style="24" bestFit="1" customWidth="1"/>
    <col min="12053" max="12287" width="16.28515625" style="24"/>
    <col min="12288" max="12288" width="2.5703125" style="24" customWidth="1"/>
    <col min="12289" max="12289" width="52.7109375" style="24" customWidth="1"/>
    <col min="12290" max="12291" width="10.140625" style="24" bestFit="1" customWidth="1"/>
    <col min="12292" max="12293" width="10.5703125" style="24" bestFit="1" customWidth="1"/>
    <col min="12294" max="12294" width="10.140625" style="24" bestFit="1" customWidth="1"/>
    <col min="12295" max="12298" width="10.5703125" style="24" bestFit="1" customWidth="1"/>
    <col min="12299" max="12299" width="9.7109375" style="24" bestFit="1" customWidth="1"/>
    <col min="12300" max="12301" width="10.5703125" style="24" bestFit="1" customWidth="1"/>
    <col min="12302" max="12302" width="9.7109375" style="24" bestFit="1" customWidth="1"/>
    <col min="12303" max="12303" width="10.5703125" style="24" bestFit="1" customWidth="1"/>
    <col min="12304" max="12306" width="10.140625" style="24" bestFit="1" customWidth="1"/>
    <col min="12307" max="12308" width="10.5703125" style="24" bestFit="1" customWidth="1"/>
    <col min="12309" max="12543" width="16.28515625" style="24"/>
    <col min="12544" max="12544" width="2.5703125" style="24" customWidth="1"/>
    <col min="12545" max="12545" width="52.7109375" style="24" customWidth="1"/>
    <col min="12546" max="12547" width="10.140625" style="24" bestFit="1" customWidth="1"/>
    <col min="12548" max="12549" width="10.5703125" style="24" bestFit="1" customWidth="1"/>
    <col min="12550" max="12550" width="10.140625" style="24" bestFit="1" customWidth="1"/>
    <col min="12551" max="12554" width="10.5703125" style="24" bestFit="1" customWidth="1"/>
    <col min="12555" max="12555" width="9.7109375" style="24" bestFit="1" customWidth="1"/>
    <col min="12556" max="12557" width="10.5703125" style="24" bestFit="1" customWidth="1"/>
    <col min="12558" max="12558" width="9.7109375" style="24" bestFit="1" customWidth="1"/>
    <col min="12559" max="12559" width="10.5703125" style="24" bestFit="1" customWidth="1"/>
    <col min="12560" max="12562" width="10.140625" style="24" bestFit="1" customWidth="1"/>
    <col min="12563" max="12564" width="10.5703125" style="24" bestFit="1" customWidth="1"/>
    <col min="12565" max="12799" width="16.28515625" style="24"/>
    <col min="12800" max="12800" width="2.5703125" style="24" customWidth="1"/>
    <col min="12801" max="12801" width="52.7109375" style="24" customWidth="1"/>
    <col min="12802" max="12803" width="10.140625" style="24" bestFit="1" customWidth="1"/>
    <col min="12804" max="12805" width="10.5703125" style="24" bestFit="1" customWidth="1"/>
    <col min="12806" max="12806" width="10.140625" style="24" bestFit="1" customWidth="1"/>
    <col min="12807" max="12810" width="10.5703125" style="24" bestFit="1" customWidth="1"/>
    <col min="12811" max="12811" width="9.7109375" style="24" bestFit="1" customWidth="1"/>
    <col min="12812" max="12813" width="10.5703125" style="24" bestFit="1" customWidth="1"/>
    <col min="12814" max="12814" width="9.7109375" style="24" bestFit="1" customWidth="1"/>
    <col min="12815" max="12815" width="10.5703125" style="24" bestFit="1" customWidth="1"/>
    <col min="12816" max="12818" width="10.140625" style="24" bestFit="1" customWidth="1"/>
    <col min="12819" max="12820" width="10.5703125" style="24" bestFit="1" customWidth="1"/>
    <col min="12821" max="13055" width="16.28515625" style="24"/>
    <col min="13056" max="13056" width="2.5703125" style="24" customWidth="1"/>
    <col min="13057" max="13057" width="52.7109375" style="24" customWidth="1"/>
    <col min="13058" max="13059" width="10.140625" style="24" bestFit="1" customWidth="1"/>
    <col min="13060" max="13061" width="10.5703125" style="24" bestFit="1" customWidth="1"/>
    <col min="13062" max="13062" width="10.140625" style="24" bestFit="1" customWidth="1"/>
    <col min="13063" max="13066" width="10.5703125" style="24" bestFit="1" customWidth="1"/>
    <col min="13067" max="13067" width="9.7109375" style="24" bestFit="1" customWidth="1"/>
    <col min="13068" max="13069" width="10.5703125" style="24" bestFit="1" customWidth="1"/>
    <col min="13070" max="13070" width="9.7109375" style="24" bestFit="1" customWidth="1"/>
    <col min="13071" max="13071" width="10.5703125" style="24" bestFit="1" customWidth="1"/>
    <col min="13072" max="13074" width="10.140625" style="24" bestFit="1" customWidth="1"/>
    <col min="13075" max="13076" width="10.5703125" style="24" bestFit="1" customWidth="1"/>
    <col min="13077" max="13311" width="16.28515625" style="24"/>
    <col min="13312" max="13312" width="2.5703125" style="24" customWidth="1"/>
    <col min="13313" max="13313" width="52.7109375" style="24" customWidth="1"/>
    <col min="13314" max="13315" width="10.140625" style="24" bestFit="1" customWidth="1"/>
    <col min="13316" max="13317" width="10.5703125" style="24" bestFit="1" customWidth="1"/>
    <col min="13318" max="13318" width="10.140625" style="24" bestFit="1" customWidth="1"/>
    <col min="13319" max="13322" width="10.5703125" style="24" bestFit="1" customWidth="1"/>
    <col min="13323" max="13323" width="9.7109375" style="24" bestFit="1" customWidth="1"/>
    <col min="13324" max="13325" width="10.5703125" style="24" bestFit="1" customWidth="1"/>
    <col min="13326" max="13326" width="9.7109375" style="24" bestFit="1" customWidth="1"/>
    <col min="13327" max="13327" width="10.5703125" style="24" bestFit="1" customWidth="1"/>
    <col min="13328" max="13330" width="10.140625" style="24" bestFit="1" customWidth="1"/>
    <col min="13331" max="13332" width="10.5703125" style="24" bestFit="1" customWidth="1"/>
    <col min="13333" max="13567" width="16.28515625" style="24"/>
    <col min="13568" max="13568" width="2.5703125" style="24" customWidth="1"/>
    <col min="13569" max="13569" width="52.7109375" style="24" customWidth="1"/>
    <col min="13570" max="13571" width="10.140625" style="24" bestFit="1" customWidth="1"/>
    <col min="13572" max="13573" width="10.5703125" style="24" bestFit="1" customWidth="1"/>
    <col min="13574" max="13574" width="10.140625" style="24" bestFit="1" customWidth="1"/>
    <col min="13575" max="13578" width="10.5703125" style="24" bestFit="1" customWidth="1"/>
    <col min="13579" max="13579" width="9.7109375" style="24" bestFit="1" customWidth="1"/>
    <col min="13580" max="13581" width="10.5703125" style="24" bestFit="1" customWidth="1"/>
    <col min="13582" max="13582" width="9.7109375" style="24" bestFit="1" customWidth="1"/>
    <col min="13583" max="13583" width="10.5703125" style="24" bestFit="1" customWidth="1"/>
    <col min="13584" max="13586" width="10.140625" style="24" bestFit="1" customWidth="1"/>
    <col min="13587" max="13588" width="10.5703125" style="24" bestFit="1" customWidth="1"/>
    <col min="13589" max="13823" width="16.28515625" style="24"/>
    <col min="13824" max="13824" width="2.5703125" style="24" customWidth="1"/>
    <col min="13825" max="13825" width="52.7109375" style="24" customWidth="1"/>
    <col min="13826" max="13827" width="10.140625" style="24" bestFit="1" customWidth="1"/>
    <col min="13828" max="13829" width="10.5703125" style="24" bestFit="1" customWidth="1"/>
    <col min="13830" max="13830" width="10.140625" style="24" bestFit="1" customWidth="1"/>
    <col min="13831" max="13834" width="10.5703125" style="24" bestFit="1" customWidth="1"/>
    <col min="13835" max="13835" width="9.7109375" style="24" bestFit="1" customWidth="1"/>
    <col min="13836" max="13837" width="10.5703125" style="24" bestFit="1" customWidth="1"/>
    <col min="13838" max="13838" width="9.7109375" style="24" bestFit="1" customWidth="1"/>
    <col min="13839" max="13839" width="10.5703125" style="24" bestFit="1" customWidth="1"/>
    <col min="13840" max="13842" width="10.140625" style="24" bestFit="1" customWidth="1"/>
    <col min="13843" max="13844" width="10.5703125" style="24" bestFit="1" customWidth="1"/>
    <col min="13845" max="14079" width="16.28515625" style="24"/>
    <col min="14080" max="14080" width="2.5703125" style="24" customWidth="1"/>
    <col min="14081" max="14081" width="52.7109375" style="24" customWidth="1"/>
    <col min="14082" max="14083" width="10.140625" style="24" bestFit="1" customWidth="1"/>
    <col min="14084" max="14085" width="10.5703125" style="24" bestFit="1" customWidth="1"/>
    <col min="14086" max="14086" width="10.140625" style="24" bestFit="1" customWidth="1"/>
    <col min="14087" max="14090" width="10.5703125" style="24" bestFit="1" customWidth="1"/>
    <col min="14091" max="14091" width="9.7109375" style="24" bestFit="1" customWidth="1"/>
    <col min="14092" max="14093" width="10.5703125" style="24" bestFit="1" customWidth="1"/>
    <col min="14094" max="14094" width="9.7109375" style="24" bestFit="1" customWidth="1"/>
    <col min="14095" max="14095" width="10.5703125" style="24" bestFit="1" customWidth="1"/>
    <col min="14096" max="14098" width="10.140625" style="24" bestFit="1" customWidth="1"/>
    <col min="14099" max="14100" width="10.5703125" style="24" bestFit="1" customWidth="1"/>
    <col min="14101" max="14335" width="16.28515625" style="24"/>
    <col min="14336" max="14336" width="2.5703125" style="24" customWidth="1"/>
    <col min="14337" max="14337" width="52.7109375" style="24" customWidth="1"/>
    <col min="14338" max="14339" width="10.140625" style="24" bestFit="1" customWidth="1"/>
    <col min="14340" max="14341" width="10.5703125" style="24" bestFit="1" customWidth="1"/>
    <col min="14342" max="14342" width="10.140625" style="24" bestFit="1" customWidth="1"/>
    <col min="14343" max="14346" width="10.5703125" style="24" bestFit="1" customWidth="1"/>
    <col min="14347" max="14347" width="9.7109375" style="24" bestFit="1" customWidth="1"/>
    <col min="14348" max="14349" width="10.5703125" style="24" bestFit="1" customWidth="1"/>
    <col min="14350" max="14350" width="9.7109375" style="24" bestFit="1" customWidth="1"/>
    <col min="14351" max="14351" width="10.5703125" style="24" bestFit="1" customWidth="1"/>
    <col min="14352" max="14354" width="10.140625" style="24" bestFit="1" customWidth="1"/>
    <col min="14355" max="14356" width="10.5703125" style="24" bestFit="1" customWidth="1"/>
    <col min="14357" max="14591" width="16.28515625" style="24"/>
    <col min="14592" max="14592" width="2.5703125" style="24" customWidth="1"/>
    <col min="14593" max="14593" width="52.7109375" style="24" customWidth="1"/>
    <col min="14594" max="14595" width="10.140625" style="24" bestFit="1" customWidth="1"/>
    <col min="14596" max="14597" width="10.5703125" style="24" bestFit="1" customWidth="1"/>
    <col min="14598" max="14598" width="10.140625" style="24" bestFit="1" customWidth="1"/>
    <col min="14599" max="14602" width="10.5703125" style="24" bestFit="1" customWidth="1"/>
    <col min="14603" max="14603" width="9.7109375" style="24" bestFit="1" customWidth="1"/>
    <col min="14604" max="14605" width="10.5703125" style="24" bestFit="1" customWidth="1"/>
    <col min="14606" max="14606" width="9.7109375" style="24" bestFit="1" customWidth="1"/>
    <col min="14607" max="14607" width="10.5703125" style="24" bestFit="1" customWidth="1"/>
    <col min="14608" max="14610" width="10.140625" style="24" bestFit="1" customWidth="1"/>
    <col min="14611" max="14612" width="10.5703125" style="24" bestFit="1" customWidth="1"/>
    <col min="14613" max="14847" width="16.28515625" style="24"/>
    <col min="14848" max="14848" width="2.5703125" style="24" customWidth="1"/>
    <col min="14849" max="14849" width="52.7109375" style="24" customWidth="1"/>
    <col min="14850" max="14851" width="10.140625" style="24" bestFit="1" customWidth="1"/>
    <col min="14852" max="14853" width="10.5703125" style="24" bestFit="1" customWidth="1"/>
    <col min="14854" max="14854" width="10.140625" style="24" bestFit="1" customWidth="1"/>
    <col min="14855" max="14858" width="10.5703125" style="24" bestFit="1" customWidth="1"/>
    <col min="14859" max="14859" width="9.7109375" style="24" bestFit="1" customWidth="1"/>
    <col min="14860" max="14861" width="10.5703125" style="24" bestFit="1" customWidth="1"/>
    <col min="14862" max="14862" width="9.7109375" style="24" bestFit="1" customWidth="1"/>
    <col min="14863" max="14863" width="10.5703125" style="24" bestFit="1" customWidth="1"/>
    <col min="14864" max="14866" width="10.140625" style="24" bestFit="1" customWidth="1"/>
    <col min="14867" max="14868" width="10.5703125" style="24" bestFit="1" customWidth="1"/>
    <col min="14869" max="15103" width="16.28515625" style="24"/>
    <col min="15104" max="15104" width="2.5703125" style="24" customWidth="1"/>
    <col min="15105" max="15105" width="52.7109375" style="24" customWidth="1"/>
    <col min="15106" max="15107" width="10.140625" style="24" bestFit="1" customWidth="1"/>
    <col min="15108" max="15109" width="10.5703125" style="24" bestFit="1" customWidth="1"/>
    <col min="15110" max="15110" width="10.140625" style="24" bestFit="1" customWidth="1"/>
    <col min="15111" max="15114" width="10.5703125" style="24" bestFit="1" customWidth="1"/>
    <col min="15115" max="15115" width="9.7109375" style="24" bestFit="1" customWidth="1"/>
    <col min="15116" max="15117" width="10.5703125" style="24" bestFit="1" customWidth="1"/>
    <col min="15118" max="15118" width="9.7109375" style="24" bestFit="1" customWidth="1"/>
    <col min="15119" max="15119" width="10.5703125" style="24" bestFit="1" customWidth="1"/>
    <col min="15120" max="15122" width="10.140625" style="24" bestFit="1" customWidth="1"/>
    <col min="15123" max="15124" width="10.5703125" style="24" bestFit="1" customWidth="1"/>
    <col min="15125" max="15359" width="16.28515625" style="24"/>
    <col min="15360" max="15360" width="2.5703125" style="24" customWidth="1"/>
    <col min="15361" max="15361" width="52.7109375" style="24" customWidth="1"/>
    <col min="15362" max="15363" width="10.140625" style="24" bestFit="1" customWidth="1"/>
    <col min="15364" max="15365" width="10.5703125" style="24" bestFit="1" customWidth="1"/>
    <col min="15366" max="15366" width="10.140625" style="24" bestFit="1" customWidth="1"/>
    <col min="15367" max="15370" width="10.5703125" style="24" bestFit="1" customWidth="1"/>
    <col min="15371" max="15371" width="9.7109375" style="24" bestFit="1" customWidth="1"/>
    <col min="15372" max="15373" width="10.5703125" style="24" bestFit="1" customWidth="1"/>
    <col min="15374" max="15374" width="9.7109375" style="24" bestFit="1" customWidth="1"/>
    <col min="15375" max="15375" width="10.5703125" style="24" bestFit="1" customWidth="1"/>
    <col min="15376" max="15378" width="10.140625" style="24" bestFit="1" customWidth="1"/>
    <col min="15379" max="15380" width="10.5703125" style="24" bestFit="1" customWidth="1"/>
    <col min="15381" max="15615" width="16.28515625" style="24"/>
    <col min="15616" max="15616" width="2.5703125" style="24" customWidth="1"/>
    <col min="15617" max="15617" width="52.7109375" style="24" customWidth="1"/>
    <col min="15618" max="15619" width="10.140625" style="24" bestFit="1" customWidth="1"/>
    <col min="15620" max="15621" width="10.5703125" style="24" bestFit="1" customWidth="1"/>
    <col min="15622" max="15622" width="10.140625" style="24" bestFit="1" customWidth="1"/>
    <col min="15623" max="15626" width="10.5703125" style="24" bestFit="1" customWidth="1"/>
    <col min="15627" max="15627" width="9.7109375" style="24" bestFit="1" customWidth="1"/>
    <col min="15628" max="15629" width="10.5703125" style="24" bestFit="1" customWidth="1"/>
    <col min="15630" max="15630" width="9.7109375" style="24" bestFit="1" customWidth="1"/>
    <col min="15631" max="15631" width="10.5703125" style="24" bestFit="1" customWidth="1"/>
    <col min="15632" max="15634" width="10.140625" style="24" bestFit="1" customWidth="1"/>
    <col min="15635" max="15636" width="10.5703125" style="24" bestFit="1" customWidth="1"/>
    <col min="15637" max="15871" width="16.28515625" style="24"/>
    <col min="15872" max="15872" width="2.5703125" style="24" customWidth="1"/>
    <col min="15873" max="15873" width="52.7109375" style="24" customWidth="1"/>
    <col min="15874" max="15875" width="10.140625" style="24" bestFit="1" customWidth="1"/>
    <col min="15876" max="15877" width="10.5703125" style="24" bestFit="1" customWidth="1"/>
    <col min="15878" max="15878" width="10.140625" style="24" bestFit="1" customWidth="1"/>
    <col min="15879" max="15882" width="10.5703125" style="24" bestFit="1" customWidth="1"/>
    <col min="15883" max="15883" width="9.7109375" style="24" bestFit="1" customWidth="1"/>
    <col min="15884" max="15885" width="10.5703125" style="24" bestFit="1" customWidth="1"/>
    <col min="15886" max="15886" width="9.7109375" style="24" bestFit="1" customWidth="1"/>
    <col min="15887" max="15887" width="10.5703125" style="24" bestFit="1" customWidth="1"/>
    <col min="15888" max="15890" width="10.140625" style="24" bestFit="1" customWidth="1"/>
    <col min="15891" max="15892" width="10.5703125" style="24" bestFit="1" customWidth="1"/>
    <col min="15893" max="16127" width="16.28515625" style="24"/>
    <col min="16128" max="16128" width="2.5703125" style="24" customWidth="1"/>
    <col min="16129" max="16129" width="52.7109375" style="24" customWidth="1"/>
    <col min="16130" max="16131" width="10.140625" style="24" bestFit="1" customWidth="1"/>
    <col min="16132" max="16133" width="10.5703125" style="24" bestFit="1" customWidth="1"/>
    <col min="16134" max="16134" width="10.140625" style="24" bestFit="1" customWidth="1"/>
    <col min="16135" max="16138" width="10.5703125" style="24" bestFit="1" customWidth="1"/>
    <col min="16139" max="16139" width="9.7109375" style="24" bestFit="1" customWidth="1"/>
    <col min="16140" max="16141" width="10.5703125" style="24" bestFit="1" customWidth="1"/>
    <col min="16142" max="16142" width="9.7109375" style="24" bestFit="1" customWidth="1"/>
    <col min="16143" max="16143" width="10.5703125" style="24" bestFit="1" customWidth="1"/>
    <col min="16144" max="16146" width="10.140625" style="24" bestFit="1" customWidth="1"/>
    <col min="16147" max="16148" width="10.5703125" style="24" bestFit="1" customWidth="1"/>
    <col min="16149" max="16384" width="16.28515625" style="24"/>
  </cols>
  <sheetData>
    <row r="1" spans="1:22" ht="15.75" customHeight="1" x14ac:dyDescent="0.25">
      <c r="A1" s="83" t="s">
        <v>398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34"/>
      <c r="P1" s="117"/>
      <c r="Q1" s="117"/>
      <c r="R1" s="117"/>
      <c r="S1" s="117"/>
      <c r="T1" s="117"/>
      <c r="U1" s="117"/>
      <c r="V1" s="117"/>
    </row>
    <row r="2" spans="1:22" ht="15.75" customHeight="1" x14ac:dyDescent="0.25">
      <c r="A2" s="83" t="s">
        <v>399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34"/>
      <c r="P2" s="117"/>
      <c r="Q2" s="117"/>
      <c r="R2" s="117"/>
      <c r="S2" s="117"/>
      <c r="T2" s="117"/>
      <c r="U2" s="117"/>
      <c r="V2" s="117"/>
    </row>
    <row r="3" spans="1:22" ht="15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35"/>
      <c r="P3" s="26"/>
      <c r="Q3" s="26"/>
      <c r="R3" s="26"/>
      <c r="S3" s="26"/>
      <c r="T3" s="26"/>
      <c r="U3" s="26"/>
      <c r="V3" s="26"/>
    </row>
    <row r="4" spans="1:22" ht="15.75" customHeight="1" x14ac:dyDescent="0.2"/>
    <row r="5" spans="1:22" ht="15.75" customHeight="1" x14ac:dyDescent="0.2">
      <c r="A5" s="118" t="s">
        <v>234</v>
      </c>
      <c r="C5" s="119">
        <v>2003</v>
      </c>
      <c r="D5" s="119">
        <v>2004</v>
      </c>
      <c r="E5" s="119">
        <v>2005</v>
      </c>
      <c r="F5" s="120">
        <v>2006</v>
      </c>
      <c r="G5" s="119">
        <v>2007</v>
      </c>
      <c r="H5" s="119">
        <v>2008</v>
      </c>
      <c r="I5" s="119">
        <v>2009</v>
      </c>
      <c r="J5" s="119">
        <v>2010</v>
      </c>
      <c r="K5" s="119">
        <v>2011</v>
      </c>
      <c r="L5" s="119">
        <v>2012</v>
      </c>
      <c r="M5" s="119">
        <v>2013</v>
      </c>
      <c r="N5" s="119">
        <v>2014</v>
      </c>
      <c r="O5" s="128">
        <v>2015</v>
      </c>
      <c r="P5" s="129" t="s">
        <v>248</v>
      </c>
      <c r="Q5" s="129" t="s">
        <v>249</v>
      </c>
      <c r="R5" s="129" t="s">
        <v>250</v>
      </c>
      <c r="S5" s="129" t="s">
        <v>251</v>
      </c>
      <c r="T5" s="129" t="s">
        <v>252</v>
      </c>
      <c r="U5" s="129" t="s">
        <v>253</v>
      </c>
      <c r="V5" s="129" t="s">
        <v>410</v>
      </c>
    </row>
    <row r="6" spans="1:22" ht="15.75" customHeight="1" thickBot="1" x14ac:dyDescent="0.25">
      <c r="A6" s="121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35"/>
      <c r="P6" s="26"/>
      <c r="Q6" s="26"/>
      <c r="R6" s="26"/>
      <c r="S6" s="26"/>
      <c r="T6" s="26"/>
      <c r="U6" s="26"/>
      <c r="V6" s="26"/>
    </row>
    <row r="7" spans="1:22" ht="15.75" customHeight="1" x14ac:dyDescent="0.2">
      <c r="A7" s="122"/>
    </row>
    <row r="8" spans="1:22" ht="15.75" customHeight="1" x14ac:dyDescent="0.2">
      <c r="C8" s="123" t="s">
        <v>254</v>
      </c>
      <c r="D8" s="124"/>
      <c r="E8" s="123"/>
      <c r="F8" s="123"/>
      <c r="G8" s="124"/>
      <c r="H8" s="124"/>
      <c r="I8" s="124"/>
      <c r="J8" s="124"/>
      <c r="K8" s="124"/>
      <c r="L8" s="124"/>
      <c r="M8" s="124"/>
      <c r="N8" s="124"/>
      <c r="O8" s="137"/>
      <c r="P8" s="124"/>
      <c r="Q8" s="124"/>
      <c r="R8" s="124"/>
      <c r="S8" s="124"/>
      <c r="T8" s="124"/>
      <c r="U8" s="124"/>
      <c r="V8" s="124"/>
    </row>
    <row r="9" spans="1:22" ht="15.75" customHeight="1" x14ac:dyDescent="0.2"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37"/>
      <c r="P9" s="124"/>
      <c r="Q9" s="124"/>
      <c r="R9" s="124"/>
      <c r="S9" s="124"/>
      <c r="T9" s="124"/>
      <c r="U9" s="124"/>
      <c r="V9" s="124"/>
    </row>
    <row r="10" spans="1:22" ht="15.75" customHeight="1" x14ac:dyDescent="0.2">
      <c r="A10" s="122"/>
      <c r="B10" s="24" t="s">
        <v>255</v>
      </c>
      <c r="C10" s="138">
        <v>886</v>
      </c>
      <c r="D10" s="138">
        <v>1706</v>
      </c>
      <c r="E10" s="138">
        <v>2372</v>
      </c>
      <c r="F10" s="138">
        <v>3113</v>
      </c>
      <c r="G10" s="138">
        <v>3838</v>
      </c>
      <c r="H10" s="138">
        <v>3885</v>
      </c>
      <c r="I10" s="138">
        <v>3879.3</v>
      </c>
      <c r="J10" s="138">
        <v>3626.1</v>
      </c>
      <c r="K10" s="138">
        <v>3628.2</v>
      </c>
      <c r="L10" s="138">
        <v>2428.1999999999998</v>
      </c>
      <c r="M10" s="138">
        <v>2653</v>
      </c>
      <c r="N10" s="138">
        <v>3090</v>
      </c>
      <c r="O10" s="139">
        <v>3293.2</v>
      </c>
      <c r="P10" s="138">
        <v>3326.8999999999996</v>
      </c>
      <c r="Q10" s="138">
        <v>3454.6094972067035</v>
      </c>
      <c r="R10" s="138">
        <v>3520.6932960893851</v>
      </c>
      <c r="S10" s="138">
        <v>3557.888099707036</v>
      </c>
      <c r="T10" s="138">
        <v>3672.2142739822471</v>
      </c>
      <c r="U10" s="138">
        <v>3810.8427091642952</v>
      </c>
      <c r="V10" s="138">
        <v>3922.4445763435374</v>
      </c>
    </row>
    <row r="11" spans="1:22" ht="15.75" customHeight="1" x14ac:dyDescent="0.2">
      <c r="A11" s="122"/>
      <c r="B11" s="24" t="s">
        <v>256</v>
      </c>
      <c r="C11" s="138">
        <v>500</v>
      </c>
      <c r="D11" s="138">
        <v>174</v>
      </c>
      <c r="E11" s="138">
        <v>11</v>
      </c>
      <c r="F11" s="138">
        <v>630</v>
      </c>
      <c r="G11" s="138">
        <v>340</v>
      </c>
      <c r="H11" s="138">
        <v>642</v>
      </c>
      <c r="I11" s="138">
        <v>560.9</v>
      </c>
      <c r="J11" s="138">
        <v>940.9</v>
      </c>
      <c r="K11" s="138">
        <v>1437.1</v>
      </c>
      <c r="L11" s="138">
        <v>1082.8</v>
      </c>
      <c r="M11" s="138">
        <v>1084</v>
      </c>
      <c r="N11" s="138">
        <v>885</v>
      </c>
      <c r="O11" s="139">
        <v>756.9</v>
      </c>
      <c r="P11" s="138">
        <v>751.6</v>
      </c>
      <c r="Q11" s="138">
        <v>712</v>
      </c>
      <c r="R11" s="138">
        <v>760.43016759776538</v>
      </c>
      <c r="S11" s="138">
        <v>587.11878104920083</v>
      </c>
      <c r="T11" s="138">
        <v>609.97607883061926</v>
      </c>
      <c r="U11" s="138">
        <v>614.39518197440111</v>
      </c>
      <c r="V11" s="138">
        <v>756.16813152663713</v>
      </c>
    </row>
    <row r="12" spans="1:22" ht="15.75" customHeight="1" x14ac:dyDescent="0.2">
      <c r="A12" s="122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9"/>
      <c r="P12" s="138"/>
      <c r="Q12" s="138"/>
      <c r="R12" s="138"/>
      <c r="S12" s="138"/>
      <c r="T12" s="138"/>
      <c r="U12" s="138"/>
      <c r="V12" s="138"/>
    </row>
    <row r="13" spans="1:22" ht="15.75" customHeight="1" x14ac:dyDescent="0.25">
      <c r="A13" s="126" t="s">
        <v>257</v>
      </c>
      <c r="B13" s="83"/>
      <c r="C13" s="140">
        <v>1386</v>
      </c>
      <c r="D13" s="140">
        <v>1880</v>
      </c>
      <c r="E13" s="140">
        <v>2383</v>
      </c>
      <c r="F13" s="140">
        <v>3743</v>
      </c>
      <c r="G13" s="140">
        <v>4178</v>
      </c>
      <c r="H13" s="140">
        <v>4527</v>
      </c>
      <c r="I13" s="140">
        <v>4440.2</v>
      </c>
      <c r="J13" s="140">
        <v>4567</v>
      </c>
      <c r="K13" s="140">
        <v>5065.2999999999993</v>
      </c>
      <c r="L13" s="140">
        <v>3511</v>
      </c>
      <c r="M13" s="140">
        <v>3737</v>
      </c>
      <c r="N13" s="140">
        <v>3975</v>
      </c>
      <c r="O13" s="141">
        <v>4050.1</v>
      </c>
      <c r="P13" s="140">
        <v>4078.4999999999995</v>
      </c>
      <c r="Q13" s="140">
        <v>4166.609497206704</v>
      </c>
      <c r="R13" s="140">
        <v>4281.1234636871504</v>
      </c>
      <c r="S13" s="140">
        <v>4145.0068807562366</v>
      </c>
      <c r="T13" s="140">
        <v>4282.190352812866</v>
      </c>
      <c r="U13" s="140">
        <v>4425.2378911386968</v>
      </c>
      <c r="V13" s="140">
        <v>4678.6127078701747</v>
      </c>
    </row>
    <row r="14" spans="1:22" ht="15.75" customHeight="1" thickBo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135"/>
      <c r="P14" s="26"/>
      <c r="Q14" s="26"/>
      <c r="R14" s="26"/>
      <c r="S14" s="26"/>
      <c r="T14" s="26"/>
      <c r="U14" s="26"/>
      <c r="V14" s="26"/>
    </row>
    <row r="15" spans="1:22" ht="15.75" customHeight="1" x14ac:dyDescent="0.2">
      <c r="A15" s="128"/>
    </row>
    <row r="16" spans="1:22" ht="9.75" customHeight="1" x14ac:dyDescent="0.2"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42"/>
      <c r="P16" s="112"/>
      <c r="Q16" s="112"/>
      <c r="R16" s="112"/>
      <c r="S16" s="112"/>
      <c r="T16" s="112"/>
      <c r="U16" s="112"/>
      <c r="V16" s="112"/>
    </row>
    <row r="17" spans="11:22" ht="15.75" customHeight="1" x14ac:dyDescent="0.2">
      <c r="O17" s="24"/>
    </row>
    <row r="18" spans="11:22" ht="15.75" customHeight="1" x14ac:dyDescent="0.2"/>
    <row r="19" spans="11:22" ht="15.75" customHeight="1" x14ac:dyDescent="0.2">
      <c r="K19" s="189"/>
      <c r="L19" s="189"/>
      <c r="M19" s="189"/>
      <c r="N19" s="189"/>
      <c r="O19" s="189"/>
      <c r="P19" s="189"/>
      <c r="Q19" s="189"/>
      <c r="R19" s="189"/>
    </row>
    <row r="20" spans="11:22" ht="15.75" customHeight="1" x14ac:dyDescent="0.2"/>
    <row r="21" spans="11:22" ht="15.75" customHeight="1" x14ac:dyDescent="0.2"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</row>
  </sheetData>
  <printOptions horizontalCentered="1" verticalCentered="1"/>
  <pageMargins left="0.5" right="0.5" top="0.5" bottom="0.5" header="0.3" footer="0.3"/>
  <pageSetup scale="54" orientation="landscape" horizont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433C9-D13A-4CF4-B325-060DE578F98A}">
  <dimension ref="A1:V48"/>
  <sheetViews>
    <sheetView zoomScale="80" zoomScaleNormal="80" workbookViewId="0">
      <selection activeCell="D16" sqref="D16"/>
    </sheetView>
  </sheetViews>
  <sheetFormatPr defaultColWidth="16.28515625" defaultRowHeight="15" x14ac:dyDescent="0.2"/>
  <cols>
    <col min="1" max="1" width="2.5703125" style="24" customWidth="1"/>
    <col min="2" max="2" width="45.42578125" style="24" customWidth="1"/>
    <col min="3" max="14" width="9.140625" style="24" customWidth="1"/>
    <col min="15" max="15" width="9.140625" style="136" customWidth="1"/>
    <col min="16" max="22" width="9.140625" style="24" customWidth="1"/>
    <col min="23" max="255" width="16.28515625" style="24"/>
    <col min="256" max="256" width="2.5703125" style="24" customWidth="1"/>
    <col min="257" max="257" width="52.7109375" style="24" customWidth="1"/>
    <col min="258" max="259" width="10.140625" style="24" bestFit="1" customWidth="1"/>
    <col min="260" max="261" width="10.5703125" style="24" bestFit="1" customWidth="1"/>
    <col min="262" max="262" width="10.140625" style="24" bestFit="1" customWidth="1"/>
    <col min="263" max="266" width="10.5703125" style="24" bestFit="1" customWidth="1"/>
    <col min="267" max="267" width="9.7109375" style="24" bestFit="1" customWidth="1"/>
    <col min="268" max="269" width="10.5703125" style="24" bestFit="1" customWidth="1"/>
    <col min="270" max="270" width="9.7109375" style="24" bestFit="1" customWidth="1"/>
    <col min="271" max="271" width="10.5703125" style="24" bestFit="1" customWidth="1"/>
    <col min="272" max="274" width="10.140625" style="24" bestFit="1" customWidth="1"/>
    <col min="275" max="276" width="10.5703125" style="24" bestFit="1" customWidth="1"/>
    <col min="277" max="511" width="16.28515625" style="24"/>
    <col min="512" max="512" width="2.5703125" style="24" customWidth="1"/>
    <col min="513" max="513" width="52.7109375" style="24" customWidth="1"/>
    <col min="514" max="515" width="10.140625" style="24" bestFit="1" customWidth="1"/>
    <col min="516" max="517" width="10.5703125" style="24" bestFit="1" customWidth="1"/>
    <col min="518" max="518" width="10.140625" style="24" bestFit="1" customWidth="1"/>
    <col min="519" max="522" width="10.5703125" style="24" bestFit="1" customWidth="1"/>
    <col min="523" max="523" width="9.7109375" style="24" bestFit="1" customWidth="1"/>
    <col min="524" max="525" width="10.5703125" style="24" bestFit="1" customWidth="1"/>
    <col min="526" max="526" width="9.7109375" style="24" bestFit="1" customWidth="1"/>
    <col min="527" max="527" width="10.5703125" style="24" bestFit="1" customWidth="1"/>
    <col min="528" max="530" width="10.140625" style="24" bestFit="1" customWidth="1"/>
    <col min="531" max="532" width="10.5703125" style="24" bestFit="1" customWidth="1"/>
    <col min="533" max="767" width="16.28515625" style="24"/>
    <col min="768" max="768" width="2.5703125" style="24" customWidth="1"/>
    <col min="769" max="769" width="52.7109375" style="24" customWidth="1"/>
    <col min="770" max="771" width="10.140625" style="24" bestFit="1" customWidth="1"/>
    <col min="772" max="773" width="10.5703125" style="24" bestFit="1" customWidth="1"/>
    <col min="774" max="774" width="10.140625" style="24" bestFit="1" customWidth="1"/>
    <col min="775" max="778" width="10.5703125" style="24" bestFit="1" customWidth="1"/>
    <col min="779" max="779" width="9.7109375" style="24" bestFit="1" customWidth="1"/>
    <col min="780" max="781" width="10.5703125" style="24" bestFit="1" customWidth="1"/>
    <col min="782" max="782" width="9.7109375" style="24" bestFit="1" customWidth="1"/>
    <col min="783" max="783" width="10.5703125" style="24" bestFit="1" customWidth="1"/>
    <col min="784" max="786" width="10.140625" style="24" bestFit="1" customWidth="1"/>
    <col min="787" max="788" width="10.5703125" style="24" bestFit="1" customWidth="1"/>
    <col min="789" max="1023" width="16.28515625" style="24"/>
    <col min="1024" max="1024" width="2.5703125" style="24" customWidth="1"/>
    <col min="1025" max="1025" width="52.7109375" style="24" customWidth="1"/>
    <col min="1026" max="1027" width="10.140625" style="24" bestFit="1" customWidth="1"/>
    <col min="1028" max="1029" width="10.5703125" style="24" bestFit="1" customWidth="1"/>
    <col min="1030" max="1030" width="10.140625" style="24" bestFit="1" customWidth="1"/>
    <col min="1031" max="1034" width="10.5703125" style="24" bestFit="1" customWidth="1"/>
    <col min="1035" max="1035" width="9.7109375" style="24" bestFit="1" customWidth="1"/>
    <col min="1036" max="1037" width="10.5703125" style="24" bestFit="1" customWidth="1"/>
    <col min="1038" max="1038" width="9.7109375" style="24" bestFit="1" customWidth="1"/>
    <col min="1039" max="1039" width="10.5703125" style="24" bestFit="1" customWidth="1"/>
    <col min="1040" max="1042" width="10.140625" style="24" bestFit="1" customWidth="1"/>
    <col min="1043" max="1044" width="10.5703125" style="24" bestFit="1" customWidth="1"/>
    <col min="1045" max="1279" width="16.28515625" style="24"/>
    <col min="1280" max="1280" width="2.5703125" style="24" customWidth="1"/>
    <col min="1281" max="1281" width="52.7109375" style="24" customWidth="1"/>
    <col min="1282" max="1283" width="10.140625" style="24" bestFit="1" customWidth="1"/>
    <col min="1284" max="1285" width="10.5703125" style="24" bestFit="1" customWidth="1"/>
    <col min="1286" max="1286" width="10.140625" style="24" bestFit="1" customWidth="1"/>
    <col min="1287" max="1290" width="10.5703125" style="24" bestFit="1" customWidth="1"/>
    <col min="1291" max="1291" width="9.7109375" style="24" bestFit="1" customWidth="1"/>
    <col min="1292" max="1293" width="10.5703125" style="24" bestFit="1" customWidth="1"/>
    <col min="1294" max="1294" width="9.7109375" style="24" bestFit="1" customWidth="1"/>
    <col min="1295" max="1295" width="10.5703125" style="24" bestFit="1" customWidth="1"/>
    <col min="1296" max="1298" width="10.140625" style="24" bestFit="1" customWidth="1"/>
    <col min="1299" max="1300" width="10.5703125" style="24" bestFit="1" customWidth="1"/>
    <col min="1301" max="1535" width="16.28515625" style="24"/>
    <col min="1536" max="1536" width="2.5703125" style="24" customWidth="1"/>
    <col min="1537" max="1537" width="52.7109375" style="24" customWidth="1"/>
    <col min="1538" max="1539" width="10.140625" style="24" bestFit="1" customWidth="1"/>
    <col min="1540" max="1541" width="10.5703125" style="24" bestFit="1" customWidth="1"/>
    <col min="1542" max="1542" width="10.140625" style="24" bestFit="1" customWidth="1"/>
    <col min="1543" max="1546" width="10.5703125" style="24" bestFit="1" customWidth="1"/>
    <col min="1547" max="1547" width="9.7109375" style="24" bestFit="1" customWidth="1"/>
    <col min="1548" max="1549" width="10.5703125" style="24" bestFit="1" customWidth="1"/>
    <col min="1550" max="1550" width="9.7109375" style="24" bestFit="1" customWidth="1"/>
    <col min="1551" max="1551" width="10.5703125" style="24" bestFit="1" customWidth="1"/>
    <col min="1552" max="1554" width="10.140625" style="24" bestFit="1" customWidth="1"/>
    <col min="1555" max="1556" width="10.5703125" style="24" bestFit="1" customWidth="1"/>
    <col min="1557" max="1791" width="16.28515625" style="24"/>
    <col min="1792" max="1792" width="2.5703125" style="24" customWidth="1"/>
    <col min="1793" max="1793" width="52.7109375" style="24" customWidth="1"/>
    <col min="1794" max="1795" width="10.140625" style="24" bestFit="1" customWidth="1"/>
    <col min="1796" max="1797" width="10.5703125" style="24" bestFit="1" customWidth="1"/>
    <col min="1798" max="1798" width="10.140625" style="24" bestFit="1" customWidth="1"/>
    <col min="1799" max="1802" width="10.5703125" style="24" bestFit="1" customWidth="1"/>
    <col min="1803" max="1803" width="9.7109375" style="24" bestFit="1" customWidth="1"/>
    <col min="1804" max="1805" width="10.5703125" style="24" bestFit="1" customWidth="1"/>
    <col min="1806" max="1806" width="9.7109375" style="24" bestFit="1" customWidth="1"/>
    <col min="1807" max="1807" width="10.5703125" style="24" bestFit="1" customWidth="1"/>
    <col min="1808" max="1810" width="10.140625" style="24" bestFit="1" customWidth="1"/>
    <col min="1811" max="1812" width="10.5703125" style="24" bestFit="1" customWidth="1"/>
    <col min="1813" max="2047" width="16.28515625" style="24"/>
    <col min="2048" max="2048" width="2.5703125" style="24" customWidth="1"/>
    <col min="2049" max="2049" width="52.7109375" style="24" customWidth="1"/>
    <col min="2050" max="2051" width="10.140625" style="24" bestFit="1" customWidth="1"/>
    <col min="2052" max="2053" width="10.5703125" style="24" bestFit="1" customWidth="1"/>
    <col min="2054" max="2054" width="10.140625" style="24" bestFit="1" customWidth="1"/>
    <col min="2055" max="2058" width="10.5703125" style="24" bestFit="1" customWidth="1"/>
    <col min="2059" max="2059" width="9.7109375" style="24" bestFit="1" customWidth="1"/>
    <col min="2060" max="2061" width="10.5703125" style="24" bestFit="1" customWidth="1"/>
    <col min="2062" max="2062" width="9.7109375" style="24" bestFit="1" customWidth="1"/>
    <col min="2063" max="2063" width="10.5703125" style="24" bestFit="1" customWidth="1"/>
    <col min="2064" max="2066" width="10.140625" style="24" bestFit="1" customWidth="1"/>
    <col min="2067" max="2068" width="10.5703125" style="24" bestFit="1" customWidth="1"/>
    <col min="2069" max="2303" width="16.28515625" style="24"/>
    <col min="2304" max="2304" width="2.5703125" style="24" customWidth="1"/>
    <col min="2305" max="2305" width="52.7109375" style="24" customWidth="1"/>
    <col min="2306" max="2307" width="10.140625" style="24" bestFit="1" customWidth="1"/>
    <col min="2308" max="2309" width="10.5703125" style="24" bestFit="1" customWidth="1"/>
    <col min="2310" max="2310" width="10.140625" style="24" bestFit="1" customWidth="1"/>
    <col min="2311" max="2314" width="10.5703125" style="24" bestFit="1" customWidth="1"/>
    <col min="2315" max="2315" width="9.7109375" style="24" bestFit="1" customWidth="1"/>
    <col min="2316" max="2317" width="10.5703125" style="24" bestFit="1" customWidth="1"/>
    <col min="2318" max="2318" width="9.7109375" style="24" bestFit="1" customWidth="1"/>
    <col min="2319" max="2319" width="10.5703125" style="24" bestFit="1" customWidth="1"/>
    <col min="2320" max="2322" width="10.140625" style="24" bestFit="1" customWidth="1"/>
    <col min="2323" max="2324" width="10.5703125" style="24" bestFit="1" customWidth="1"/>
    <col min="2325" max="2559" width="16.28515625" style="24"/>
    <col min="2560" max="2560" width="2.5703125" style="24" customWidth="1"/>
    <col min="2561" max="2561" width="52.7109375" style="24" customWidth="1"/>
    <col min="2562" max="2563" width="10.140625" style="24" bestFit="1" customWidth="1"/>
    <col min="2564" max="2565" width="10.5703125" style="24" bestFit="1" customWidth="1"/>
    <col min="2566" max="2566" width="10.140625" style="24" bestFit="1" customWidth="1"/>
    <col min="2567" max="2570" width="10.5703125" style="24" bestFit="1" customWidth="1"/>
    <col min="2571" max="2571" width="9.7109375" style="24" bestFit="1" customWidth="1"/>
    <col min="2572" max="2573" width="10.5703125" style="24" bestFit="1" customWidth="1"/>
    <col min="2574" max="2574" width="9.7109375" style="24" bestFit="1" customWidth="1"/>
    <col min="2575" max="2575" width="10.5703125" style="24" bestFit="1" customWidth="1"/>
    <col min="2576" max="2578" width="10.140625" style="24" bestFit="1" customWidth="1"/>
    <col min="2579" max="2580" width="10.5703125" style="24" bestFit="1" customWidth="1"/>
    <col min="2581" max="2815" width="16.28515625" style="24"/>
    <col min="2816" max="2816" width="2.5703125" style="24" customWidth="1"/>
    <col min="2817" max="2817" width="52.7109375" style="24" customWidth="1"/>
    <col min="2818" max="2819" width="10.140625" style="24" bestFit="1" customWidth="1"/>
    <col min="2820" max="2821" width="10.5703125" style="24" bestFit="1" customWidth="1"/>
    <col min="2822" max="2822" width="10.140625" style="24" bestFit="1" customWidth="1"/>
    <col min="2823" max="2826" width="10.5703125" style="24" bestFit="1" customWidth="1"/>
    <col min="2827" max="2827" width="9.7109375" style="24" bestFit="1" customWidth="1"/>
    <col min="2828" max="2829" width="10.5703125" style="24" bestFit="1" customWidth="1"/>
    <col min="2830" max="2830" width="9.7109375" style="24" bestFit="1" customWidth="1"/>
    <col min="2831" max="2831" width="10.5703125" style="24" bestFit="1" customWidth="1"/>
    <col min="2832" max="2834" width="10.140625" style="24" bestFit="1" customWidth="1"/>
    <col min="2835" max="2836" width="10.5703125" style="24" bestFit="1" customWidth="1"/>
    <col min="2837" max="3071" width="16.28515625" style="24"/>
    <col min="3072" max="3072" width="2.5703125" style="24" customWidth="1"/>
    <col min="3073" max="3073" width="52.7109375" style="24" customWidth="1"/>
    <col min="3074" max="3075" width="10.140625" style="24" bestFit="1" customWidth="1"/>
    <col min="3076" max="3077" width="10.5703125" style="24" bestFit="1" customWidth="1"/>
    <col min="3078" max="3078" width="10.140625" style="24" bestFit="1" customWidth="1"/>
    <col min="3079" max="3082" width="10.5703125" style="24" bestFit="1" customWidth="1"/>
    <col min="3083" max="3083" width="9.7109375" style="24" bestFit="1" customWidth="1"/>
    <col min="3084" max="3085" width="10.5703125" style="24" bestFit="1" customWidth="1"/>
    <col min="3086" max="3086" width="9.7109375" style="24" bestFit="1" customWidth="1"/>
    <col min="3087" max="3087" width="10.5703125" style="24" bestFit="1" customWidth="1"/>
    <col min="3088" max="3090" width="10.140625" style="24" bestFit="1" customWidth="1"/>
    <col min="3091" max="3092" width="10.5703125" style="24" bestFit="1" customWidth="1"/>
    <col min="3093" max="3327" width="16.28515625" style="24"/>
    <col min="3328" max="3328" width="2.5703125" style="24" customWidth="1"/>
    <col min="3329" max="3329" width="52.7109375" style="24" customWidth="1"/>
    <col min="3330" max="3331" width="10.140625" style="24" bestFit="1" customWidth="1"/>
    <col min="3332" max="3333" width="10.5703125" style="24" bestFit="1" customWidth="1"/>
    <col min="3334" max="3334" width="10.140625" style="24" bestFit="1" customWidth="1"/>
    <col min="3335" max="3338" width="10.5703125" style="24" bestFit="1" customWidth="1"/>
    <col min="3339" max="3339" width="9.7109375" style="24" bestFit="1" customWidth="1"/>
    <col min="3340" max="3341" width="10.5703125" style="24" bestFit="1" customWidth="1"/>
    <col min="3342" max="3342" width="9.7109375" style="24" bestFit="1" customWidth="1"/>
    <col min="3343" max="3343" width="10.5703125" style="24" bestFit="1" customWidth="1"/>
    <col min="3344" max="3346" width="10.140625" style="24" bestFit="1" customWidth="1"/>
    <col min="3347" max="3348" width="10.5703125" style="24" bestFit="1" customWidth="1"/>
    <col min="3349" max="3583" width="16.28515625" style="24"/>
    <col min="3584" max="3584" width="2.5703125" style="24" customWidth="1"/>
    <col min="3585" max="3585" width="52.7109375" style="24" customWidth="1"/>
    <col min="3586" max="3587" width="10.140625" style="24" bestFit="1" customWidth="1"/>
    <col min="3588" max="3589" width="10.5703125" style="24" bestFit="1" customWidth="1"/>
    <col min="3590" max="3590" width="10.140625" style="24" bestFit="1" customWidth="1"/>
    <col min="3591" max="3594" width="10.5703125" style="24" bestFit="1" customWidth="1"/>
    <col min="3595" max="3595" width="9.7109375" style="24" bestFit="1" customWidth="1"/>
    <col min="3596" max="3597" width="10.5703125" style="24" bestFit="1" customWidth="1"/>
    <col min="3598" max="3598" width="9.7109375" style="24" bestFit="1" customWidth="1"/>
    <col min="3599" max="3599" width="10.5703125" style="24" bestFit="1" customWidth="1"/>
    <col min="3600" max="3602" width="10.140625" style="24" bestFit="1" customWidth="1"/>
    <col min="3603" max="3604" width="10.5703125" style="24" bestFit="1" customWidth="1"/>
    <col min="3605" max="3839" width="16.28515625" style="24"/>
    <col min="3840" max="3840" width="2.5703125" style="24" customWidth="1"/>
    <col min="3841" max="3841" width="52.7109375" style="24" customWidth="1"/>
    <col min="3842" max="3843" width="10.140625" style="24" bestFit="1" customWidth="1"/>
    <col min="3844" max="3845" width="10.5703125" style="24" bestFit="1" customWidth="1"/>
    <col min="3846" max="3846" width="10.140625" style="24" bestFit="1" customWidth="1"/>
    <col min="3847" max="3850" width="10.5703125" style="24" bestFit="1" customWidth="1"/>
    <col min="3851" max="3851" width="9.7109375" style="24" bestFit="1" customWidth="1"/>
    <col min="3852" max="3853" width="10.5703125" style="24" bestFit="1" customWidth="1"/>
    <col min="3854" max="3854" width="9.7109375" style="24" bestFit="1" customWidth="1"/>
    <col min="3855" max="3855" width="10.5703125" style="24" bestFit="1" customWidth="1"/>
    <col min="3856" max="3858" width="10.140625" style="24" bestFit="1" customWidth="1"/>
    <col min="3859" max="3860" width="10.5703125" style="24" bestFit="1" customWidth="1"/>
    <col min="3861" max="4095" width="16.28515625" style="24"/>
    <col min="4096" max="4096" width="2.5703125" style="24" customWidth="1"/>
    <col min="4097" max="4097" width="52.7109375" style="24" customWidth="1"/>
    <col min="4098" max="4099" width="10.140625" style="24" bestFit="1" customWidth="1"/>
    <col min="4100" max="4101" width="10.5703125" style="24" bestFit="1" customWidth="1"/>
    <col min="4102" max="4102" width="10.140625" style="24" bestFit="1" customWidth="1"/>
    <col min="4103" max="4106" width="10.5703125" style="24" bestFit="1" customWidth="1"/>
    <col min="4107" max="4107" width="9.7109375" style="24" bestFit="1" customWidth="1"/>
    <col min="4108" max="4109" width="10.5703125" style="24" bestFit="1" customWidth="1"/>
    <col min="4110" max="4110" width="9.7109375" style="24" bestFit="1" customWidth="1"/>
    <col min="4111" max="4111" width="10.5703125" style="24" bestFit="1" customWidth="1"/>
    <col min="4112" max="4114" width="10.140625" style="24" bestFit="1" customWidth="1"/>
    <col min="4115" max="4116" width="10.5703125" style="24" bestFit="1" customWidth="1"/>
    <col min="4117" max="4351" width="16.28515625" style="24"/>
    <col min="4352" max="4352" width="2.5703125" style="24" customWidth="1"/>
    <col min="4353" max="4353" width="52.7109375" style="24" customWidth="1"/>
    <col min="4354" max="4355" width="10.140625" style="24" bestFit="1" customWidth="1"/>
    <col min="4356" max="4357" width="10.5703125" style="24" bestFit="1" customWidth="1"/>
    <col min="4358" max="4358" width="10.140625" style="24" bestFit="1" customWidth="1"/>
    <col min="4359" max="4362" width="10.5703125" style="24" bestFit="1" customWidth="1"/>
    <col min="4363" max="4363" width="9.7109375" style="24" bestFit="1" customWidth="1"/>
    <col min="4364" max="4365" width="10.5703125" style="24" bestFit="1" customWidth="1"/>
    <col min="4366" max="4366" width="9.7109375" style="24" bestFit="1" customWidth="1"/>
    <col min="4367" max="4367" width="10.5703125" style="24" bestFit="1" customWidth="1"/>
    <col min="4368" max="4370" width="10.140625" style="24" bestFit="1" customWidth="1"/>
    <col min="4371" max="4372" width="10.5703125" style="24" bestFit="1" customWidth="1"/>
    <col min="4373" max="4607" width="16.28515625" style="24"/>
    <col min="4608" max="4608" width="2.5703125" style="24" customWidth="1"/>
    <col min="4609" max="4609" width="52.7109375" style="24" customWidth="1"/>
    <col min="4610" max="4611" width="10.140625" style="24" bestFit="1" customWidth="1"/>
    <col min="4612" max="4613" width="10.5703125" style="24" bestFit="1" customWidth="1"/>
    <col min="4614" max="4614" width="10.140625" style="24" bestFit="1" customWidth="1"/>
    <col min="4615" max="4618" width="10.5703125" style="24" bestFit="1" customWidth="1"/>
    <col min="4619" max="4619" width="9.7109375" style="24" bestFit="1" customWidth="1"/>
    <col min="4620" max="4621" width="10.5703125" style="24" bestFit="1" customWidth="1"/>
    <col min="4622" max="4622" width="9.7109375" style="24" bestFit="1" customWidth="1"/>
    <col min="4623" max="4623" width="10.5703125" style="24" bestFit="1" customWidth="1"/>
    <col min="4624" max="4626" width="10.140625" style="24" bestFit="1" customWidth="1"/>
    <col min="4627" max="4628" width="10.5703125" style="24" bestFit="1" customWidth="1"/>
    <col min="4629" max="4863" width="16.28515625" style="24"/>
    <col min="4864" max="4864" width="2.5703125" style="24" customWidth="1"/>
    <col min="4865" max="4865" width="52.7109375" style="24" customWidth="1"/>
    <col min="4866" max="4867" width="10.140625" style="24" bestFit="1" customWidth="1"/>
    <col min="4868" max="4869" width="10.5703125" style="24" bestFit="1" customWidth="1"/>
    <col min="4870" max="4870" width="10.140625" style="24" bestFit="1" customWidth="1"/>
    <col min="4871" max="4874" width="10.5703125" style="24" bestFit="1" customWidth="1"/>
    <col min="4875" max="4875" width="9.7109375" style="24" bestFit="1" customWidth="1"/>
    <col min="4876" max="4877" width="10.5703125" style="24" bestFit="1" customWidth="1"/>
    <col min="4878" max="4878" width="9.7109375" style="24" bestFit="1" customWidth="1"/>
    <col min="4879" max="4879" width="10.5703125" style="24" bestFit="1" customWidth="1"/>
    <col min="4880" max="4882" width="10.140625" style="24" bestFit="1" customWidth="1"/>
    <col min="4883" max="4884" width="10.5703125" style="24" bestFit="1" customWidth="1"/>
    <col min="4885" max="5119" width="16.28515625" style="24"/>
    <col min="5120" max="5120" width="2.5703125" style="24" customWidth="1"/>
    <col min="5121" max="5121" width="52.7109375" style="24" customWidth="1"/>
    <col min="5122" max="5123" width="10.140625" style="24" bestFit="1" customWidth="1"/>
    <col min="5124" max="5125" width="10.5703125" style="24" bestFit="1" customWidth="1"/>
    <col min="5126" max="5126" width="10.140625" style="24" bestFit="1" customWidth="1"/>
    <col min="5127" max="5130" width="10.5703125" style="24" bestFit="1" customWidth="1"/>
    <col min="5131" max="5131" width="9.7109375" style="24" bestFit="1" customWidth="1"/>
    <col min="5132" max="5133" width="10.5703125" style="24" bestFit="1" customWidth="1"/>
    <col min="5134" max="5134" width="9.7109375" style="24" bestFit="1" customWidth="1"/>
    <col min="5135" max="5135" width="10.5703125" style="24" bestFit="1" customWidth="1"/>
    <col min="5136" max="5138" width="10.140625" style="24" bestFit="1" customWidth="1"/>
    <col min="5139" max="5140" width="10.5703125" style="24" bestFit="1" customWidth="1"/>
    <col min="5141" max="5375" width="16.28515625" style="24"/>
    <col min="5376" max="5376" width="2.5703125" style="24" customWidth="1"/>
    <col min="5377" max="5377" width="52.7109375" style="24" customWidth="1"/>
    <col min="5378" max="5379" width="10.140625" style="24" bestFit="1" customWidth="1"/>
    <col min="5380" max="5381" width="10.5703125" style="24" bestFit="1" customWidth="1"/>
    <col min="5382" max="5382" width="10.140625" style="24" bestFit="1" customWidth="1"/>
    <col min="5383" max="5386" width="10.5703125" style="24" bestFit="1" customWidth="1"/>
    <col min="5387" max="5387" width="9.7109375" style="24" bestFit="1" customWidth="1"/>
    <col min="5388" max="5389" width="10.5703125" style="24" bestFit="1" customWidth="1"/>
    <col min="5390" max="5390" width="9.7109375" style="24" bestFit="1" customWidth="1"/>
    <col min="5391" max="5391" width="10.5703125" style="24" bestFit="1" customWidth="1"/>
    <col min="5392" max="5394" width="10.140625" style="24" bestFit="1" customWidth="1"/>
    <col min="5395" max="5396" width="10.5703125" style="24" bestFit="1" customWidth="1"/>
    <col min="5397" max="5631" width="16.28515625" style="24"/>
    <col min="5632" max="5632" width="2.5703125" style="24" customWidth="1"/>
    <col min="5633" max="5633" width="52.7109375" style="24" customWidth="1"/>
    <col min="5634" max="5635" width="10.140625" style="24" bestFit="1" customWidth="1"/>
    <col min="5636" max="5637" width="10.5703125" style="24" bestFit="1" customWidth="1"/>
    <col min="5638" max="5638" width="10.140625" style="24" bestFit="1" customWidth="1"/>
    <col min="5639" max="5642" width="10.5703125" style="24" bestFit="1" customWidth="1"/>
    <col min="5643" max="5643" width="9.7109375" style="24" bestFit="1" customWidth="1"/>
    <col min="5644" max="5645" width="10.5703125" style="24" bestFit="1" customWidth="1"/>
    <col min="5646" max="5646" width="9.7109375" style="24" bestFit="1" customWidth="1"/>
    <col min="5647" max="5647" width="10.5703125" style="24" bestFit="1" customWidth="1"/>
    <col min="5648" max="5650" width="10.140625" style="24" bestFit="1" customWidth="1"/>
    <col min="5651" max="5652" width="10.5703125" style="24" bestFit="1" customWidth="1"/>
    <col min="5653" max="5887" width="16.28515625" style="24"/>
    <col min="5888" max="5888" width="2.5703125" style="24" customWidth="1"/>
    <col min="5889" max="5889" width="52.7109375" style="24" customWidth="1"/>
    <col min="5890" max="5891" width="10.140625" style="24" bestFit="1" customWidth="1"/>
    <col min="5892" max="5893" width="10.5703125" style="24" bestFit="1" customWidth="1"/>
    <col min="5894" max="5894" width="10.140625" style="24" bestFit="1" customWidth="1"/>
    <col min="5895" max="5898" width="10.5703125" style="24" bestFit="1" customWidth="1"/>
    <col min="5899" max="5899" width="9.7109375" style="24" bestFit="1" customWidth="1"/>
    <col min="5900" max="5901" width="10.5703125" style="24" bestFit="1" customWidth="1"/>
    <col min="5902" max="5902" width="9.7109375" style="24" bestFit="1" customWidth="1"/>
    <col min="5903" max="5903" width="10.5703125" style="24" bestFit="1" customWidth="1"/>
    <col min="5904" max="5906" width="10.140625" style="24" bestFit="1" customWidth="1"/>
    <col min="5907" max="5908" width="10.5703125" style="24" bestFit="1" customWidth="1"/>
    <col min="5909" max="6143" width="16.28515625" style="24"/>
    <col min="6144" max="6144" width="2.5703125" style="24" customWidth="1"/>
    <col min="6145" max="6145" width="52.7109375" style="24" customWidth="1"/>
    <col min="6146" max="6147" width="10.140625" style="24" bestFit="1" customWidth="1"/>
    <col min="6148" max="6149" width="10.5703125" style="24" bestFit="1" customWidth="1"/>
    <col min="6150" max="6150" width="10.140625" style="24" bestFit="1" customWidth="1"/>
    <col min="6151" max="6154" width="10.5703125" style="24" bestFit="1" customWidth="1"/>
    <col min="6155" max="6155" width="9.7109375" style="24" bestFit="1" customWidth="1"/>
    <col min="6156" max="6157" width="10.5703125" style="24" bestFit="1" customWidth="1"/>
    <col min="6158" max="6158" width="9.7109375" style="24" bestFit="1" customWidth="1"/>
    <col min="6159" max="6159" width="10.5703125" style="24" bestFit="1" customWidth="1"/>
    <col min="6160" max="6162" width="10.140625" style="24" bestFit="1" customWidth="1"/>
    <col min="6163" max="6164" width="10.5703125" style="24" bestFit="1" customWidth="1"/>
    <col min="6165" max="6399" width="16.28515625" style="24"/>
    <col min="6400" max="6400" width="2.5703125" style="24" customWidth="1"/>
    <col min="6401" max="6401" width="52.7109375" style="24" customWidth="1"/>
    <col min="6402" max="6403" width="10.140625" style="24" bestFit="1" customWidth="1"/>
    <col min="6404" max="6405" width="10.5703125" style="24" bestFit="1" customWidth="1"/>
    <col min="6406" max="6406" width="10.140625" style="24" bestFit="1" customWidth="1"/>
    <col min="6407" max="6410" width="10.5703125" style="24" bestFit="1" customWidth="1"/>
    <col min="6411" max="6411" width="9.7109375" style="24" bestFit="1" customWidth="1"/>
    <col min="6412" max="6413" width="10.5703125" style="24" bestFit="1" customWidth="1"/>
    <col min="6414" max="6414" width="9.7109375" style="24" bestFit="1" customWidth="1"/>
    <col min="6415" max="6415" width="10.5703125" style="24" bestFit="1" customWidth="1"/>
    <col min="6416" max="6418" width="10.140625" style="24" bestFit="1" customWidth="1"/>
    <col min="6419" max="6420" width="10.5703125" style="24" bestFit="1" customWidth="1"/>
    <col min="6421" max="6655" width="16.28515625" style="24"/>
    <col min="6656" max="6656" width="2.5703125" style="24" customWidth="1"/>
    <col min="6657" max="6657" width="52.7109375" style="24" customWidth="1"/>
    <col min="6658" max="6659" width="10.140625" style="24" bestFit="1" customWidth="1"/>
    <col min="6660" max="6661" width="10.5703125" style="24" bestFit="1" customWidth="1"/>
    <col min="6662" max="6662" width="10.140625" style="24" bestFit="1" customWidth="1"/>
    <col min="6663" max="6666" width="10.5703125" style="24" bestFit="1" customWidth="1"/>
    <col min="6667" max="6667" width="9.7109375" style="24" bestFit="1" customWidth="1"/>
    <col min="6668" max="6669" width="10.5703125" style="24" bestFit="1" customWidth="1"/>
    <col min="6670" max="6670" width="9.7109375" style="24" bestFit="1" customWidth="1"/>
    <col min="6671" max="6671" width="10.5703125" style="24" bestFit="1" customWidth="1"/>
    <col min="6672" max="6674" width="10.140625" style="24" bestFit="1" customWidth="1"/>
    <col min="6675" max="6676" width="10.5703125" style="24" bestFit="1" customWidth="1"/>
    <col min="6677" max="6911" width="16.28515625" style="24"/>
    <col min="6912" max="6912" width="2.5703125" style="24" customWidth="1"/>
    <col min="6913" max="6913" width="52.7109375" style="24" customWidth="1"/>
    <col min="6914" max="6915" width="10.140625" style="24" bestFit="1" customWidth="1"/>
    <col min="6916" max="6917" width="10.5703125" style="24" bestFit="1" customWidth="1"/>
    <col min="6918" max="6918" width="10.140625" style="24" bestFit="1" customWidth="1"/>
    <col min="6919" max="6922" width="10.5703125" style="24" bestFit="1" customWidth="1"/>
    <col min="6923" max="6923" width="9.7109375" style="24" bestFit="1" customWidth="1"/>
    <col min="6924" max="6925" width="10.5703125" style="24" bestFit="1" customWidth="1"/>
    <col min="6926" max="6926" width="9.7109375" style="24" bestFit="1" customWidth="1"/>
    <col min="6927" max="6927" width="10.5703125" style="24" bestFit="1" customWidth="1"/>
    <col min="6928" max="6930" width="10.140625" style="24" bestFit="1" customWidth="1"/>
    <col min="6931" max="6932" width="10.5703125" style="24" bestFit="1" customWidth="1"/>
    <col min="6933" max="7167" width="16.28515625" style="24"/>
    <col min="7168" max="7168" width="2.5703125" style="24" customWidth="1"/>
    <col min="7169" max="7169" width="52.7109375" style="24" customWidth="1"/>
    <col min="7170" max="7171" width="10.140625" style="24" bestFit="1" customWidth="1"/>
    <col min="7172" max="7173" width="10.5703125" style="24" bestFit="1" customWidth="1"/>
    <col min="7174" max="7174" width="10.140625" style="24" bestFit="1" customWidth="1"/>
    <col min="7175" max="7178" width="10.5703125" style="24" bestFit="1" customWidth="1"/>
    <col min="7179" max="7179" width="9.7109375" style="24" bestFit="1" customWidth="1"/>
    <col min="7180" max="7181" width="10.5703125" style="24" bestFit="1" customWidth="1"/>
    <col min="7182" max="7182" width="9.7109375" style="24" bestFit="1" customWidth="1"/>
    <col min="7183" max="7183" width="10.5703125" style="24" bestFit="1" customWidth="1"/>
    <col min="7184" max="7186" width="10.140625" style="24" bestFit="1" customWidth="1"/>
    <col min="7187" max="7188" width="10.5703125" style="24" bestFit="1" customWidth="1"/>
    <col min="7189" max="7423" width="16.28515625" style="24"/>
    <col min="7424" max="7424" width="2.5703125" style="24" customWidth="1"/>
    <col min="7425" max="7425" width="52.7109375" style="24" customWidth="1"/>
    <col min="7426" max="7427" width="10.140625" style="24" bestFit="1" customWidth="1"/>
    <col min="7428" max="7429" width="10.5703125" style="24" bestFit="1" customWidth="1"/>
    <col min="7430" max="7430" width="10.140625" style="24" bestFit="1" customWidth="1"/>
    <col min="7431" max="7434" width="10.5703125" style="24" bestFit="1" customWidth="1"/>
    <col min="7435" max="7435" width="9.7109375" style="24" bestFit="1" customWidth="1"/>
    <col min="7436" max="7437" width="10.5703125" style="24" bestFit="1" customWidth="1"/>
    <col min="7438" max="7438" width="9.7109375" style="24" bestFit="1" customWidth="1"/>
    <col min="7439" max="7439" width="10.5703125" style="24" bestFit="1" customWidth="1"/>
    <col min="7440" max="7442" width="10.140625" style="24" bestFit="1" customWidth="1"/>
    <col min="7443" max="7444" width="10.5703125" style="24" bestFit="1" customWidth="1"/>
    <col min="7445" max="7679" width="16.28515625" style="24"/>
    <col min="7680" max="7680" width="2.5703125" style="24" customWidth="1"/>
    <col min="7681" max="7681" width="52.7109375" style="24" customWidth="1"/>
    <col min="7682" max="7683" width="10.140625" style="24" bestFit="1" customWidth="1"/>
    <col min="7684" max="7685" width="10.5703125" style="24" bestFit="1" customWidth="1"/>
    <col min="7686" max="7686" width="10.140625" style="24" bestFit="1" customWidth="1"/>
    <col min="7687" max="7690" width="10.5703125" style="24" bestFit="1" customWidth="1"/>
    <col min="7691" max="7691" width="9.7109375" style="24" bestFit="1" customWidth="1"/>
    <col min="7692" max="7693" width="10.5703125" style="24" bestFit="1" customWidth="1"/>
    <col min="7694" max="7694" width="9.7109375" style="24" bestFit="1" customWidth="1"/>
    <col min="7695" max="7695" width="10.5703125" style="24" bestFit="1" customWidth="1"/>
    <col min="7696" max="7698" width="10.140625" style="24" bestFit="1" customWidth="1"/>
    <col min="7699" max="7700" width="10.5703125" style="24" bestFit="1" customWidth="1"/>
    <col min="7701" max="7935" width="16.28515625" style="24"/>
    <col min="7936" max="7936" width="2.5703125" style="24" customWidth="1"/>
    <col min="7937" max="7937" width="52.7109375" style="24" customWidth="1"/>
    <col min="7938" max="7939" width="10.140625" style="24" bestFit="1" customWidth="1"/>
    <col min="7940" max="7941" width="10.5703125" style="24" bestFit="1" customWidth="1"/>
    <col min="7942" max="7942" width="10.140625" style="24" bestFit="1" customWidth="1"/>
    <col min="7943" max="7946" width="10.5703125" style="24" bestFit="1" customWidth="1"/>
    <col min="7947" max="7947" width="9.7109375" style="24" bestFit="1" customWidth="1"/>
    <col min="7948" max="7949" width="10.5703125" style="24" bestFit="1" customWidth="1"/>
    <col min="7950" max="7950" width="9.7109375" style="24" bestFit="1" customWidth="1"/>
    <col min="7951" max="7951" width="10.5703125" style="24" bestFit="1" customWidth="1"/>
    <col min="7952" max="7954" width="10.140625" style="24" bestFit="1" customWidth="1"/>
    <col min="7955" max="7956" width="10.5703125" style="24" bestFit="1" customWidth="1"/>
    <col min="7957" max="8191" width="16.28515625" style="24"/>
    <col min="8192" max="8192" width="2.5703125" style="24" customWidth="1"/>
    <col min="8193" max="8193" width="52.7109375" style="24" customWidth="1"/>
    <col min="8194" max="8195" width="10.140625" style="24" bestFit="1" customWidth="1"/>
    <col min="8196" max="8197" width="10.5703125" style="24" bestFit="1" customWidth="1"/>
    <col min="8198" max="8198" width="10.140625" style="24" bestFit="1" customWidth="1"/>
    <col min="8199" max="8202" width="10.5703125" style="24" bestFit="1" customWidth="1"/>
    <col min="8203" max="8203" width="9.7109375" style="24" bestFit="1" customWidth="1"/>
    <col min="8204" max="8205" width="10.5703125" style="24" bestFit="1" customWidth="1"/>
    <col min="8206" max="8206" width="9.7109375" style="24" bestFit="1" customWidth="1"/>
    <col min="8207" max="8207" width="10.5703125" style="24" bestFit="1" customWidth="1"/>
    <col min="8208" max="8210" width="10.140625" style="24" bestFit="1" customWidth="1"/>
    <col min="8211" max="8212" width="10.5703125" style="24" bestFit="1" customWidth="1"/>
    <col min="8213" max="8447" width="16.28515625" style="24"/>
    <col min="8448" max="8448" width="2.5703125" style="24" customWidth="1"/>
    <col min="8449" max="8449" width="52.7109375" style="24" customWidth="1"/>
    <col min="8450" max="8451" width="10.140625" style="24" bestFit="1" customWidth="1"/>
    <col min="8452" max="8453" width="10.5703125" style="24" bestFit="1" customWidth="1"/>
    <col min="8454" max="8454" width="10.140625" style="24" bestFit="1" customWidth="1"/>
    <col min="8455" max="8458" width="10.5703125" style="24" bestFit="1" customWidth="1"/>
    <col min="8459" max="8459" width="9.7109375" style="24" bestFit="1" customWidth="1"/>
    <col min="8460" max="8461" width="10.5703125" style="24" bestFit="1" customWidth="1"/>
    <col min="8462" max="8462" width="9.7109375" style="24" bestFit="1" customWidth="1"/>
    <col min="8463" max="8463" width="10.5703125" style="24" bestFit="1" customWidth="1"/>
    <col min="8464" max="8466" width="10.140625" style="24" bestFit="1" customWidth="1"/>
    <col min="8467" max="8468" width="10.5703125" style="24" bestFit="1" customWidth="1"/>
    <col min="8469" max="8703" width="16.28515625" style="24"/>
    <col min="8704" max="8704" width="2.5703125" style="24" customWidth="1"/>
    <col min="8705" max="8705" width="52.7109375" style="24" customWidth="1"/>
    <col min="8706" max="8707" width="10.140625" style="24" bestFit="1" customWidth="1"/>
    <col min="8708" max="8709" width="10.5703125" style="24" bestFit="1" customWidth="1"/>
    <col min="8710" max="8710" width="10.140625" style="24" bestFit="1" customWidth="1"/>
    <col min="8711" max="8714" width="10.5703125" style="24" bestFit="1" customWidth="1"/>
    <col min="8715" max="8715" width="9.7109375" style="24" bestFit="1" customWidth="1"/>
    <col min="8716" max="8717" width="10.5703125" style="24" bestFit="1" customWidth="1"/>
    <col min="8718" max="8718" width="9.7109375" style="24" bestFit="1" customWidth="1"/>
    <col min="8719" max="8719" width="10.5703125" style="24" bestFit="1" customWidth="1"/>
    <col min="8720" max="8722" width="10.140625" style="24" bestFit="1" customWidth="1"/>
    <col min="8723" max="8724" width="10.5703125" style="24" bestFit="1" customWidth="1"/>
    <col min="8725" max="8959" width="16.28515625" style="24"/>
    <col min="8960" max="8960" width="2.5703125" style="24" customWidth="1"/>
    <col min="8961" max="8961" width="52.7109375" style="24" customWidth="1"/>
    <col min="8962" max="8963" width="10.140625" style="24" bestFit="1" customWidth="1"/>
    <col min="8964" max="8965" width="10.5703125" style="24" bestFit="1" customWidth="1"/>
    <col min="8966" max="8966" width="10.140625" style="24" bestFit="1" customWidth="1"/>
    <col min="8967" max="8970" width="10.5703125" style="24" bestFit="1" customWidth="1"/>
    <col min="8971" max="8971" width="9.7109375" style="24" bestFit="1" customWidth="1"/>
    <col min="8972" max="8973" width="10.5703125" style="24" bestFit="1" customWidth="1"/>
    <col min="8974" max="8974" width="9.7109375" style="24" bestFit="1" customWidth="1"/>
    <col min="8975" max="8975" width="10.5703125" style="24" bestFit="1" customWidth="1"/>
    <col min="8976" max="8978" width="10.140625" style="24" bestFit="1" customWidth="1"/>
    <col min="8979" max="8980" width="10.5703125" style="24" bestFit="1" customWidth="1"/>
    <col min="8981" max="9215" width="16.28515625" style="24"/>
    <col min="9216" max="9216" width="2.5703125" style="24" customWidth="1"/>
    <col min="9217" max="9217" width="52.7109375" style="24" customWidth="1"/>
    <col min="9218" max="9219" width="10.140625" style="24" bestFit="1" customWidth="1"/>
    <col min="9220" max="9221" width="10.5703125" style="24" bestFit="1" customWidth="1"/>
    <col min="9222" max="9222" width="10.140625" style="24" bestFit="1" customWidth="1"/>
    <col min="9223" max="9226" width="10.5703125" style="24" bestFit="1" customWidth="1"/>
    <col min="9227" max="9227" width="9.7109375" style="24" bestFit="1" customWidth="1"/>
    <col min="9228" max="9229" width="10.5703125" style="24" bestFit="1" customWidth="1"/>
    <col min="9230" max="9230" width="9.7109375" style="24" bestFit="1" customWidth="1"/>
    <col min="9231" max="9231" width="10.5703125" style="24" bestFit="1" customWidth="1"/>
    <col min="9232" max="9234" width="10.140625" style="24" bestFit="1" customWidth="1"/>
    <col min="9235" max="9236" width="10.5703125" style="24" bestFit="1" customWidth="1"/>
    <col min="9237" max="9471" width="16.28515625" style="24"/>
    <col min="9472" max="9472" width="2.5703125" style="24" customWidth="1"/>
    <col min="9473" max="9473" width="52.7109375" style="24" customWidth="1"/>
    <col min="9474" max="9475" width="10.140625" style="24" bestFit="1" customWidth="1"/>
    <col min="9476" max="9477" width="10.5703125" style="24" bestFit="1" customWidth="1"/>
    <col min="9478" max="9478" width="10.140625" style="24" bestFit="1" customWidth="1"/>
    <col min="9479" max="9482" width="10.5703125" style="24" bestFit="1" customWidth="1"/>
    <col min="9483" max="9483" width="9.7109375" style="24" bestFit="1" customWidth="1"/>
    <col min="9484" max="9485" width="10.5703125" style="24" bestFit="1" customWidth="1"/>
    <col min="9486" max="9486" width="9.7109375" style="24" bestFit="1" customWidth="1"/>
    <col min="9487" max="9487" width="10.5703125" style="24" bestFit="1" customWidth="1"/>
    <col min="9488" max="9490" width="10.140625" style="24" bestFit="1" customWidth="1"/>
    <col min="9491" max="9492" width="10.5703125" style="24" bestFit="1" customWidth="1"/>
    <col min="9493" max="9727" width="16.28515625" style="24"/>
    <col min="9728" max="9728" width="2.5703125" style="24" customWidth="1"/>
    <col min="9729" max="9729" width="52.7109375" style="24" customWidth="1"/>
    <col min="9730" max="9731" width="10.140625" style="24" bestFit="1" customWidth="1"/>
    <col min="9732" max="9733" width="10.5703125" style="24" bestFit="1" customWidth="1"/>
    <col min="9734" max="9734" width="10.140625" style="24" bestFit="1" customWidth="1"/>
    <col min="9735" max="9738" width="10.5703125" style="24" bestFit="1" customWidth="1"/>
    <col min="9739" max="9739" width="9.7109375" style="24" bestFit="1" customWidth="1"/>
    <col min="9740" max="9741" width="10.5703125" style="24" bestFit="1" customWidth="1"/>
    <col min="9742" max="9742" width="9.7109375" style="24" bestFit="1" customWidth="1"/>
    <col min="9743" max="9743" width="10.5703125" style="24" bestFit="1" customWidth="1"/>
    <col min="9744" max="9746" width="10.140625" style="24" bestFit="1" customWidth="1"/>
    <col min="9747" max="9748" width="10.5703125" style="24" bestFit="1" customWidth="1"/>
    <col min="9749" max="9983" width="16.28515625" style="24"/>
    <col min="9984" max="9984" width="2.5703125" style="24" customWidth="1"/>
    <col min="9985" max="9985" width="52.7109375" style="24" customWidth="1"/>
    <col min="9986" max="9987" width="10.140625" style="24" bestFit="1" customWidth="1"/>
    <col min="9988" max="9989" width="10.5703125" style="24" bestFit="1" customWidth="1"/>
    <col min="9990" max="9990" width="10.140625" style="24" bestFit="1" customWidth="1"/>
    <col min="9991" max="9994" width="10.5703125" style="24" bestFit="1" customWidth="1"/>
    <col min="9995" max="9995" width="9.7109375" style="24" bestFit="1" customWidth="1"/>
    <col min="9996" max="9997" width="10.5703125" style="24" bestFit="1" customWidth="1"/>
    <col min="9998" max="9998" width="9.7109375" style="24" bestFit="1" customWidth="1"/>
    <col min="9999" max="9999" width="10.5703125" style="24" bestFit="1" customWidth="1"/>
    <col min="10000" max="10002" width="10.140625" style="24" bestFit="1" customWidth="1"/>
    <col min="10003" max="10004" width="10.5703125" style="24" bestFit="1" customWidth="1"/>
    <col min="10005" max="10239" width="16.28515625" style="24"/>
    <col min="10240" max="10240" width="2.5703125" style="24" customWidth="1"/>
    <col min="10241" max="10241" width="52.7109375" style="24" customWidth="1"/>
    <col min="10242" max="10243" width="10.140625" style="24" bestFit="1" customWidth="1"/>
    <col min="10244" max="10245" width="10.5703125" style="24" bestFit="1" customWidth="1"/>
    <col min="10246" max="10246" width="10.140625" style="24" bestFit="1" customWidth="1"/>
    <col min="10247" max="10250" width="10.5703125" style="24" bestFit="1" customWidth="1"/>
    <col min="10251" max="10251" width="9.7109375" style="24" bestFit="1" customWidth="1"/>
    <col min="10252" max="10253" width="10.5703125" style="24" bestFit="1" customWidth="1"/>
    <col min="10254" max="10254" width="9.7109375" style="24" bestFit="1" customWidth="1"/>
    <col min="10255" max="10255" width="10.5703125" style="24" bestFit="1" customWidth="1"/>
    <col min="10256" max="10258" width="10.140625" style="24" bestFit="1" customWidth="1"/>
    <col min="10259" max="10260" width="10.5703125" style="24" bestFit="1" customWidth="1"/>
    <col min="10261" max="10495" width="16.28515625" style="24"/>
    <col min="10496" max="10496" width="2.5703125" style="24" customWidth="1"/>
    <col min="10497" max="10497" width="52.7109375" style="24" customWidth="1"/>
    <col min="10498" max="10499" width="10.140625" style="24" bestFit="1" customWidth="1"/>
    <col min="10500" max="10501" width="10.5703125" style="24" bestFit="1" customWidth="1"/>
    <col min="10502" max="10502" width="10.140625" style="24" bestFit="1" customWidth="1"/>
    <col min="10503" max="10506" width="10.5703125" style="24" bestFit="1" customWidth="1"/>
    <col min="10507" max="10507" width="9.7109375" style="24" bestFit="1" customWidth="1"/>
    <col min="10508" max="10509" width="10.5703125" style="24" bestFit="1" customWidth="1"/>
    <col min="10510" max="10510" width="9.7109375" style="24" bestFit="1" customWidth="1"/>
    <col min="10511" max="10511" width="10.5703125" style="24" bestFit="1" customWidth="1"/>
    <col min="10512" max="10514" width="10.140625" style="24" bestFit="1" customWidth="1"/>
    <col min="10515" max="10516" width="10.5703125" style="24" bestFit="1" customWidth="1"/>
    <col min="10517" max="10751" width="16.28515625" style="24"/>
    <col min="10752" max="10752" width="2.5703125" style="24" customWidth="1"/>
    <col min="10753" max="10753" width="52.7109375" style="24" customWidth="1"/>
    <col min="10754" max="10755" width="10.140625" style="24" bestFit="1" customWidth="1"/>
    <col min="10756" max="10757" width="10.5703125" style="24" bestFit="1" customWidth="1"/>
    <col min="10758" max="10758" width="10.140625" style="24" bestFit="1" customWidth="1"/>
    <col min="10759" max="10762" width="10.5703125" style="24" bestFit="1" customWidth="1"/>
    <col min="10763" max="10763" width="9.7109375" style="24" bestFit="1" customWidth="1"/>
    <col min="10764" max="10765" width="10.5703125" style="24" bestFit="1" customWidth="1"/>
    <col min="10766" max="10766" width="9.7109375" style="24" bestFit="1" customWidth="1"/>
    <col min="10767" max="10767" width="10.5703125" style="24" bestFit="1" customWidth="1"/>
    <col min="10768" max="10770" width="10.140625" style="24" bestFit="1" customWidth="1"/>
    <col min="10771" max="10772" width="10.5703125" style="24" bestFit="1" customWidth="1"/>
    <col min="10773" max="11007" width="16.28515625" style="24"/>
    <col min="11008" max="11008" width="2.5703125" style="24" customWidth="1"/>
    <col min="11009" max="11009" width="52.7109375" style="24" customWidth="1"/>
    <col min="11010" max="11011" width="10.140625" style="24" bestFit="1" customWidth="1"/>
    <col min="11012" max="11013" width="10.5703125" style="24" bestFit="1" customWidth="1"/>
    <col min="11014" max="11014" width="10.140625" style="24" bestFit="1" customWidth="1"/>
    <col min="11015" max="11018" width="10.5703125" style="24" bestFit="1" customWidth="1"/>
    <col min="11019" max="11019" width="9.7109375" style="24" bestFit="1" customWidth="1"/>
    <col min="11020" max="11021" width="10.5703125" style="24" bestFit="1" customWidth="1"/>
    <col min="11022" max="11022" width="9.7109375" style="24" bestFit="1" customWidth="1"/>
    <col min="11023" max="11023" width="10.5703125" style="24" bestFit="1" customWidth="1"/>
    <col min="11024" max="11026" width="10.140625" style="24" bestFit="1" customWidth="1"/>
    <col min="11027" max="11028" width="10.5703125" style="24" bestFit="1" customWidth="1"/>
    <col min="11029" max="11263" width="16.28515625" style="24"/>
    <col min="11264" max="11264" width="2.5703125" style="24" customWidth="1"/>
    <col min="11265" max="11265" width="52.7109375" style="24" customWidth="1"/>
    <col min="11266" max="11267" width="10.140625" style="24" bestFit="1" customWidth="1"/>
    <col min="11268" max="11269" width="10.5703125" style="24" bestFit="1" customWidth="1"/>
    <col min="11270" max="11270" width="10.140625" style="24" bestFit="1" customWidth="1"/>
    <col min="11271" max="11274" width="10.5703125" style="24" bestFit="1" customWidth="1"/>
    <col min="11275" max="11275" width="9.7109375" style="24" bestFit="1" customWidth="1"/>
    <col min="11276" max="11277" width="10.5703125" style="24" bestFit="1" customWidth="1"/>
    <col min="11278" max="11278" width="9.7109375" style="24" bestFit="1" customWidth="1"/>
    <col min="11279" max="11279" width="10.5703125" style="24" bestFit="1" customWidth="1"/>
    <col min="11280" max="11282" width="10.140625" style="24" bestFit="1" customWidth="1"/>
    <col min="11283" max="11284" width="10.5703125" style="24" bestFit="1" customWidth="1"/>
    <col min="11285" max="11519" width="16.28515625" style="24"/>
    <col min="11520" max="11520" width="2.5703125" style="24" customWidth="1"/>
    <col min="11521" max="11521" width="52.7109375" style="24" customWidth="1"/>
    <col min="11522" max="11523" width="10.140625" style="24" bestFit="1" customWidth="1"/>
    <col min="11524" max="11525" width="10.5703125" style="24" bestFit="1" customWidth="1"/>
    <col min="11526" max="11526" width="10.140625" style="24" bestFit="1" customWidth="1"/>
    <col min="11527" max="11530" width="10.5703125" style="24" bestFit="1" customWidth="1"/>
    <col min="11531" max="11531" width="9.7109375" style="24" bestFit="1" customWidth="1"/>
    <col min="11532" max="11533" width="10.5703125" style="24" bestFit="1" customWidth="1"/>
    <col min="11534" max="11534" width="9.7109375" style="24" bestFit="1" customWidth="1"/>
    <col min="11535" max="11535" width="10.5703125" style="24" bestFit="1" customWidth="1"/>
    <col min="11536" max="11538" width="10.140625" style="24" bestFit="1" customWidth="1"/>
    <col min="11539" max="11540" width="10.5703125" style="24" bestFit="1" customWidth="1"/>
    <col min="11541" max="11775" width="16.28515625" style="24"/>
    <col min="11776" max="11776" width="2.5703125" style="24" customWidth="1"/>
    <col min="11777" max="11777" width="52.7109375" style="24" customWidth="1"/>
    <col min="11778" max="11779" width="10.140625" style="24" bestFit="1" customWidth="1"/>
    <col min="11780" max="11781" width="10.5703125" style="24" bestFit="1" customWidth="1"/>
    <col min="11782" max="11782" width="10.140625" style="24" bestFit="1" customWidth="1"/>
    <col min="11783" max="11786" width="10.5703125" style="24" bestFit="1" customWidth="1"/>
    <col min="11787" max="11787" width="9.7109375" style="24" bestFit="1" customWidth="1"/>
    <col min="11788" max="11789" width="10.5703125" style="24" bestFit="1" customWidth="1"/>
    <col min="11790" max="11790" width="9.7109375" style="24" bestFit="1" customWidth="1"/>
    <col min="11791" max="11791" width="10.5703125" style="24" bestFit="1" customWidth="1"/>
    <col min="11792" max="11794" width="10.140625" style="24" bestFit="1" customWidth="1"/>
    <col min="11795" max="11796" width="10.5703125" style="24" bestFit="1" customWidth="1"/>
    <col min="11797" max="12031" width="16.28515625" style="24"/>
    <col min="12032" max="12032" width="2.5703125" style="24" customWidth="1"/>
    <col min="12033" max="12033" width="52.7109375" style="24" customWidth="1"/>
    <col min="12034" max="12035" width="10.140625" style="24" bestFit="1" customWidth="1"/>
    <col min="12036" max="12037" width="10.5703125" style="24" bestFit="1" customWidth="1"/>
    <col min="12038" max="12038" width="10.140625" style="24" bestFit="1" customWidth="1"/>
    <col min="12039" max="12042" width="10.5703125" style="24" bestFit="1" customWidth="1"/>
    <col min="12043" max="12043" width="9.7109375" style="24" bestFit="1" customWidth="1"/>
    <col min="12044" max="12045" width="10.5703125" style="24" bestFit="1" customWidth="1"/>
    <col min="12046" max="12046" width="9.7109375" style="24" bestFit="1" customWidth="1"/>
    <col min="12047" max="12047" width="10.5703125" style="24" bestFit="1" customWidth="1"/>
    <col min="12048" max="12050" width="10.140625" style="24" bestFit="1" customWidth="1"/>
    <col min="12051" max="12052" width="10.5703125" style="24" bestFit="1" customWidth="1"/>
    <col min="12053" max="12287" width="16.28515625" style="24"/>
    <col min="12288" max="12288" width="2.5703125" style="24" customWidth="1"/>
    <col min="12289" max="12289" width="52.7109375" style="24" customWidth="1"/>
    <col min="12290" max="12291" width="10.140625" style="24" bestFit="1" customWidth="1"/>
    <col min="12292" max="12293" width="10.5703125" style="24" bestFit="1" customWidth="1"/>
    <col min="12294" max="12294" width="10.140625" style="24" bestFit="1" customWidth="1"/>
    <col min="12295" max="12298" width="10.5703125" style="24" bestFit="1" customWidth="1"/>
    <col min="12299" max="12299" width="9.7109375" style="24" bestFit="1" customWidth="1"/>
    <col min="12300" max="12301" width="10.5703125" style="24" bestFit="1" customWidth="1"/>
    <col min="12302" max="12302" width="9.7109375" style="24" bestFit="1" customWidth="1"/>
    <col min="12303" max="12303" width="10.5703125" style="24" bestFit="1" customWidth="1"/>
    <col min="12304" max="12306" width="10.140625" style="24" bestFit="1" customWidth="1"/>
    <col min="12307" max="12308" width="10.5703125" style="24" bestFit="1" customWidth="1"/>
    <col min="12309" max="12543" width="16.28515625" style="24"/>
    <col min="12544" max="12544" width="2.5703125" style="24" customWidth="1"/>
    <col min="12545" max="12545" width="52.7109375" style="24" customWidth="1"/>
    <col min="12546" max="12547" width="10.140625" style="24" bestFit="1" customWidth="1"/>
    <col min="12548" max="12549" width="10.5703125" style="24" bestFit="1" customWidth="1"/>
    <col min="12550" max="12550" width="10.140625" style="24" bestFit="1" customWidth="1"/>
    <col min="12551" max="12554" width="10.5703125" style="24" bestFit="1" customWidth="1"/>
    <col min="12555" max="12555" width="9.7109375" style="24" bestFit="1" customWidth="1"/>
    <col min="12556" max="12557" width="10.5703125" style="24" bestFit="1" customWidth="1"/>
    <col min="12558" max="12558" width="9.7109375" style="24" bestFit="1" customWidth="1"/>
    <col min="12559" max="12559" width="10.5703125" style="24" bestFit="1" customWidth="1"/>
    <col min="12560" max="12562" width="10.140625" style="24" bestFit="1" customWidth="1"/>
    <col min="12563" max="12564" width="10.5703125" style="24" bestFit="1" customWidth="1"/>
    <col min="12565" max="12799" width="16.28515625" style="24"/>
    <col min="12800" max="12800" width="2.5703125" style="24" customWidth="1"/>
    <col min="12801" max="12801" width="52.7109375" style="24" customWidth="1"/>
    <col min="12802" max="12803" width="10.140625" style="24" bestFit="1" customWidth="1"/>
    <col min="12804" max="12805" width="10.5703125" style="24" bestFit="1" customWidth="1"/>
    <col min="12806" max="12806" width="10.140625" style="24" bestFit="1" customWidth="1"/>
    <col min="12807" max="12810" width="10.5703125" style="24" bestFit="1" customWidth="1"/>
    <col min="12811" max="12811" width="9.7109375" style="24" bestFit="1" customWidth="1"/>
    <col min="12812" max="12813" width="10.5703125" style="24" bestFit="1" customWidth="1"/>
    <col min="12814" max="12814" width="9.7109375" style="24" bestFit="1" customWidth="1"/>
    <col min="12815" max="12815" width="10.5703125" style="24" bestFit="1" customWidth="1"/>
    <col min="12816" max="12818" width="10.140625" style="24" bestFit="1" customWidth="1"/>
    <col min="12819" max="12820" width="10.5703125" style="24" bestFit="1" customWidth="1"/>
    <col min="12821" max="13055" width="16.28515625" style="24"/>
    <col min="13056" max="13056" width="2.5703125" style="24" customWidth="1"/>
    <col min="13057" max="13057" width="52.7109375" style="24" customWidth="1"/>
    <col min="13058" max="13059" width="10.140625" style="24" bestFit="1" customWidth="1"/>
    <col min="13060" max="13061" width="10.5703125" style="24" bestFit="1" customWidth="1"/>
    <col min="13062" max="13062" width="10.140625" style="24" bestFit="1" customWidth="1"/>
    <col min="13063" max="13066" width="10.5703125" style="24" bestFit="1" customWidth="1"/>
    <col min="13067" max="13067" width="9.7109375" style="24" bestFit="1" customWidth="1"/>
    <col min="13068" max="13069" width="10.5703125" style="24" bestFit="1" customWidth="1"/>
    <col min="13070" max="13070" width="9.7109375" style="24" bestFit="1" customWidth="1"/>
    <col min="13071" max="13071" width="10.5703125" style="24" bestFit="1" customWidth="1"/>
    <col min="13072" max="13074" width="10.140625" style="24" bestFit="1" customWidth="1"/>
    <col min="13075" max="13076" width="10.5703125" style="24" bestFit="1" customWidth="1"/>
    <col min="13077" max="13311" width="16.28515625" style="24"/>
    <col min="13312" max="13312" width="2.5703125" style="24" customWidth="1"/>
    <col min="13313" max="13313" width="52.7109375" style="24" customWidth="1"/>
    <col min="13314" max="13315" width="10.140625" style="24" bestFit="1" customWidth="1"/>
    <col min="13316" max="13317" width="10.5703125" style="24" bestFit="1" customWidth="1"/>
    <col min="13318" max="13318" width="10.140625" style="24" bestFit="1" customWidth="1"/>
    <col min="13319" max="13322" width="10.5703125" style="24" bestFit="1" customWidth="1"/>
    <col min="13323" max="13323" width="9.7109375" style="24" bestFit="1" customWidth="1"/>
    <col min="13324" max="13325" width="10.5703125" style="24" bestFit="1" customWidth="1"/>
    <col min="13326" max="13326" width="9.7109375" style="24" bestFit="1" customWidth="1"/>
    <col min="13327" max="13327" width="10.5703125" style="24" bestFit="1" customWidth="1"/>
    <col min="13328" max="13330" width="10.140625" style="24" bestFit="1" customWidth="1"/>
    <col min="13331" max="13332" width="10.5703125" style="24" bestFit="1" customWidth="1"/>
    <col min="13333" max="13567" width="16.28515625" style="24"/>
    <col min="13568" max="13568" width="2.5703125" style="24" customWidth="1"/>
    <col min="13569" max="13569" width="52.7109375" style="24" customWidth="1"/>
    <col min="13570" max="13571" width="10.140625" style="24" bestFit="1" customWidth="1"/>
    <col min="13572" max="13573" width="10.5703125" style="24" bestFit="1" customWidth="1"/>
    <col min="13574" max="13574" width="10.140625" style="24" bestFit="1" customWidth="1"/>
    <col min="13575" max="13578" width="10.5703125" style="24" bestFit="1" customWidth="1"/>
    <col min="13579" max="13579" width="9.7109375" style="24" bestFit="1" customWidth="1"/>
    <col min="13580" max="13581" width="10.5703125" style="24" bestFit="1" customWidth="1"/>
    <col min="13582" max="13582" width="9.7109375" style="24" bestFit="1" customWidth="1"/>
    <col min="13583" max="13583" width="10.5703125" style="24" bestFit="1" customWidth="1"/>
    <col min="13584" max="13586" width="10.140625" style="24" bestFit="1" customWidth="1"/>
    <col min="13587" max="13588" width="10.5703125" style="24" bestFit="1" customWidth="1"/>
    <col min="13589" max="13823" width="16.28515625" style="24"/>
    <col min="13824" max="13824" width="2.5703125" style="24" customWidth="1"/>
    <col min="13825" max="13825" width="52.7109375" style="24" customWidth="1"/>
    <col min="13826" max="13827" width="10.140625" style="24" bestFit="1" customWidth="1"/>
    <col min="13828" max="13829" width="10.5703125" style="24" bestFit="1" customWidth="1"/>
    <col min="13830" max="13830" width="10.140625" style="24" bestFit="1" customWidth="1"/>
    <col min="13831" max="13834" width="10.5703125" style="24" bestFit="1" customWidth="1"/>
    <col min="13835" max="13835" width="9.7109375" style="24" bestFit="1" customWidth="1"/>
    <col min="13836" max="13837" width="10.5703125" style="24" bestFit="1" customWidth="1"/>
    <col min="13838" max="13838" width="9.7109375" style="24" bestFit="1" customWidth="1"/>
    <col min="13839" max="13839" width="10.5703125" style="24" bestFit="1" customWidth="1"/>
    <col min="13840" max="13842" width="10.140625" style="24" bestFit="1" customWidth="1"/>
    <col min="13843" max="13844" width="10.5703125" style="24" bestFit="1" customWidth="1"/>
    <col min="13845" max="14079" width="16.28515625" style="24"/>
    <col min="14080" max="14080" width="2.5703125" style="24" customWidth="1"/>
    <col min="14081" max="14081" width="52.7109375" style="24" customWidth="1"/>
    <col min="14082" max="14083" width="10.140625" style="24" bestFit="1" customWidth="1"/>
    <col min="14084" max="14085" width="10.5703125" style="24" bestFit="1" customWidth="1"/>
    <col min="14086" max="14086" width="10.140625" style="24" bestFit="1" customWidth="1"/>
    <col min="14087" max="14090" width="10.5703125" style="24" bestFit="1" customWidth="1"/>
    <col min="14091" max="14091" width="9.7109375" style="24" bestFit="1" customWidth="1"/>
    <col min="14092" max="14093" width="10.5703125" style="24" bestFit="1" customWidth="1"/>
    <col min="14094" max="14094" width="9.7109375" style="24" bestFit="1" customWidth="1"/>
    <col min="14095" max="14095" width="10.5703125" style="24" bestFit="1" customWidth="1"/>
    <col min="14096" max="14098" width="10.140625" style="24" bestFit="1" customWidth="1"/>
    <col min="14099" max="14100" width="10.5703125" style="24" bestFit="1" customWidth="1"/>
    <col min="14101" max="14335" width="16.28515625" style="24"/>
    <col min="14336" max="14336" width="2.5703125" style="24" customWidth="1"/>
    <col min="14337" max="14337" width="52.7109375" style="24" customWidth="1"/>
    <col min="14338" max="14339" width="10.140625" style="24" bestFit="1" customWidth="1"/>
    <col min="14340" max="14341" width="10.5703125" style="24" bestFit="1" customWidth="1"/>
    <col min="14342" max="14342" width="10.140625" style="24" bestFit="1" customWidth="1"/>
    <col min="14343" max="14346" width="10.5703125" style="24" bestFit="1" customWidth="1"/>
    <col min="14347" max="14347" width="9.7109375" style="24" bestFit="1" customWidth="1"/>
    <col min="14348" max="14349" width="10.5703125" style="24" bestFit="1" customWidth="1"/>
    <col min="14350" max="14350" width="9.7109375" style="24" bestFit="1" customWidth="1"/>
    <col min="14351" max="14351" width="10.5703125" style="24" bestFit="1" customWidth="1"/>
    <col min="14352" max="14354" width="10.140625" style="24" bestFit="1" customWidth="1"/>
    <col min="14355" max="14356" width="10.5703125" style="24" bestFit="1" customWidth="1"/>
    <col min="14357" max="14591" width="16.28515625" style="24"/>
    <col min="14592" max="14592" width="2.5703125" style="24" customWidth="1"/>
    <col min="14593" max="14593" width="52.7109375" style="24" customWidth="1"/>
    <col min="14594" max="14595" width="10.140625" style="24" bestFit="1" customWidth="1"/>
    <col min="14596" max="14597" width="10.5703125" style="24" bestFit="1" customWidth="1"/>
    <col min="14598" max="14598" width="10.140625" style="24" bestFit="1" customWidth="1"/>
    <col min="14599" max="14602" width="10.5703125" style="24" bestFit="1" customWidth="1"/>
    <col min="14603" max="14603" width="9.7109375" style="24" bestFit="1" customWidth="1"/>
    <col min="14604" max="14605" width="10.5703125" style="24" bestFit="1" customWidth="1"/>
    <col min="14606" max="14606" width="9.7109375" style="24" bestFit="1" customWidth="1"/>
    <col min="14607" max="14607" width="10.5703125" style="24" bestFit="1" customWidth="1"/>
    <col min="14608" max="14610" width="10.140625" style="24" bestFit="1" customWidth="1"/>
    <col min="14611" max="14612" width="10.5703125" style="24" bestFit="1" customWidth="1"/>
    <col min="14613" max="14847" width="16.28515625" style="24"/>
    <col min="14848" max="14848" width="2.5703125" style="24" customWidth="1"/>
    <col min="14849" max="14849" width="52.7109375" style="24" customWidth="1"/>
    <col min="14850" max="14851" width="10.140625" style="24" bestFit="1" customWidth="1"/>
    <col min="14852" max="14853" width="10.5703125" style="24" bestFit="1" customWidth="1"/>
    <col min="14854" max="14854" width="10.140625" style="24" bestFit="1" customWidth="1"/>
    <col min="14855" max="14858" width="10.5703125" style="24" bestFit="1" customWidth="1"/>
    <col min="14859" max="14859" width="9.7109375" style="24" bestFit="1" customWidth="1"/>
    <col min="14860" max="14861" width="10.5703125" style="24" bestFit="1" customWidth="1"/>
    <col min="14862" max="14862" width="9.7109375" style="24" bestFit="1" customWidth="1"/>
    <col min="14863" max="14863" width="10.5703125" style="24" bestFit="1" customWidth="1"/>
    <col min="14864" max="14866" width="10.140625" style="24" bestFit="1" customWidth="1"/>
    <col min="14867" max="14868" width="10.5703125" style="24" bestFit="1" customWidth="1"/>
    <col min="14869" max="15103" width="16.28515625" style="24"/>
    <col min="15104" max="15104" width="2.5703125" style="24" customWidth="1"/>
    <col min="15105" max="15105" width="52.7109375" style="24" customWidth="1"/>
    <col min="15106" max="15107" width="10.140625" style="24" bestFit="1" customWidth="1"/>
    <col min="15108" max="15109" width="10.5703125" style="24" bestFit="1" customWidth="1"/>
    <col min="15110" max="15110" width="10.140625" style="24" bestFit="1" customWidth="1"/>
    <col min="15111" max="15114" width="10.5703125" style="24" bestFit="1" customWidth="1"/>
    <col min="15115" max="15115" width="9.7109375" style="24" bestFit="1" customWidth="1"/>
    <col min="15116" max="15117" width="10.5703125" style="24" bestFit="1" customWidth="1"/>
    <col min="15118" max="15118" width="9.7109375" style="24" bestFit="1" customWidth="1"/>
    <col min="15119" max="15119" width="10.5703125" style="24" bestFit="1" customWidth="1"/>
    <col min="15120" max="15122" width="10.140625" style="24" bestFit="1" customWidth="1"/>
    <col min="15123" max="15124" width="10.5703125" style="24" bestFit="1" customWidth="1"/>
    <col min="15125" max="15359" width="16.28515625" style="24"/>
    <col min="15360" max="15360" width="2.5703125" style="24" customWidth="1"/>
    <col min="15361" max="15361" width="52.7109375" style="24" customWidth="1"/>
    <col min="15362" max="15363" width="10.140625" style="24" bestFit="1" customWidth="1"/>
    <col min="15364" max="15365" width="10.5703125" style="24" bestFit="1" customWidth="1"/>
    <col min="15366" max="15366" width="10.140625" style="24" bestFit="1" customWidth="1"/>
    <col min="15367" max="15370" width="10.5703125" style="24" bestFit="1" customWidth="1"/>
    <col min="15371" max="15371" width="9.7109375" style="24" bestFit="1" customWidth="1"/>
    <col min="15372" max="15373" width="10.5703125" style="24" bestFit="1" customWidth="1"/>
    <col min="15374" max="15374" width="9.7109375" style="24" bestFit="1" customWidth="1"/>
    <col min="15375" max="15375" width="10.5703125" style="24" bestFit="1" customWidth="1"/>
    <col min="15376" max="15378" width="10.140625" style="24" bestFit="1" customWidth="1"/>
    <col min="15379" max="15380" width="10.5703125" style="24" bestFit="1" customWidth="1"/>
    <col min="15381" max="15615" width="16.28515625" style="24"/>
    <col min="15616" max="15616" width="2.5703125" style="24" customWidth="1"/>
    <col min="15617" max="15617" width="52.7109375" style="24" customWidth="1"/>
    <col min="15618" max="15619" width="10.140625" style="24" bestFit="1" customWidth="1"/>
    <col min="15620" max="15621" width="10.5703125" style="24" bestFit="1" customWidth="1"/>
    <col min="15622" max="15622" width="10.140625" style="24" bestFit="1" customWidth="1"/>
    <col min="15623" max="15626" width="10.5703125" style="24" bestFit="1" customWidth="1"/>
    <col min="15627" max="15627" width="9.7109375" style="24" bestFit="1" customWidth="1"/>
    <col min="15628" max="15629" width="10.5703125" style="24" bestFit="1" customWidth="1"/>
    <col min="15630" max="15630" width="9.7109375" style="24" bestFit="1" customWidth="1"/>
    <col min="15631" max="15631" width="10.5703125" style="24" bestFit="1" customWidth="1"/>
    <col min="15632" max="15634" width="10.140625" style="24" bestFit="1" customWidth="1"/>
    <col min="15635" max="15636" width="10.5703125" style="24" bestFit="1" customWidth="1"/>
    <col min="15637" max="15871" width="16.28515625" style="24"/>
    <col min="15872" max="15872" width="2.5703125" style="24" customWidth="1"/>
    <col min="15873" max="15873" width="52.7109375" style="24" customWidth="1"/>
    <col min="15874" max="15875" width="10.140625" style="24" bestFit="1" customWidth="1"/>
    <col min="15876" max="15877" width="10.5703125" style="24" bestFit="1" customWidth="1"/>
    <col min="15878" max="15878" width="10.140625" style="24" bestFit="1" customWidth="1"/>
    <col min="15879" max="15882" width="10.5703125" style="24" bestFit="1" customWidth="1"/>
    <col min="15883" max="15883" width="9.7109375" style="24" bestFit="1" customWidth="1"/>
    <col min="15884" max="15885" width="10.5703125" style="24" bestFit="1" customWidth="1"/>
    <col min="15886" max="15886" width="9.7109375" style="24" bestFit="1" customWidth="1"/>
    <col min="15887" max="15887" width="10.5703125" style="24" bestFit="1" customWidth="1"/>
    <col min="15888" max="15890" width="10.140625" style="24" bestFit="1" customWidth="1"/>
    <col min="15891" max="15892" width="10.5703125" style="24" bestFit="1" customWidth="1"/>
    <col min="15893" max="16127" width="16.28515625" style="24"/>
    <col min="16128" max="16128" width="2.5703125" style="24" customWidth="1"/>
    <col min="16129" max="16129" width="52.7109375" style="24" customWidth="1"/>
    <col min="16130" max="16131" width="10.140625" style="24" bestFit="1" customWidth="1"/>
    <col min="16132" max="16133" width="10.5703125" style="24" bestFit="1" customWidth="1"/>
    <col min="16134" max="16134" width="10.140625" style="24" bestFit="1" customWidth="1"/>
    <col min="16135" max="16138" width="10.5703125" style="24" bestFit="1" customWidth="1"/>
    <col min="16139" max="16139" width="9.7109375" style="24" bestFit="1" customWidth="1"/>
    <col min="16140" max="16141" width="10.5703125" style="24" bestFit="1" customWidth="1"/>
    <col min="16142" max="16142" width="9.7109375" style="24" bestFit="1" customWidth="1"/>
    <col min="16143" max="16143" width="10.5703125" style="24" bestFit="1" customWidth="1"/>
    <col min="16144" max="16146" width="10.140625" style="24" bestFit="1" customWidth="1"/>
    <col min="16147" max="16148" width="10.5703125" style="24" bestFit="1" customWidth="1"/>
    <col min="16149" max="16384" width="16.28515625" style="24"/>
  </cols>
  <sheetData>
    <row r="1" spans="1:22" ht="15.75" customHeight="1" x14ac:dyDescent="0.25">
      <c r="A1" s="83" t="s">
        <v>400</v>
      </c>
      <c r="B1" s="254"/>
      <c r="C1" s="254"/>
      <c r="D1" s="254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34"/>
      <c r="P1" s="117"/>
      <c r="Q1" s="117"/>
      <c r="R1" s="117"/>
      <c r="S1" s="117"/>
      <c r="T1" s="117"/>
      <c r="U1" s="117"/>
      <c r="V1" s="117"/>
    </row>
    <row r="2" spans="1:22" ht="15.75" customHeight="1" x14ac:dyDescent="0.25">
      <c r="A2" s="83" t="s">
        <v>401</v>
      </c>
      <c r="B2" s="254"/>
      <c r="C2" s="254"/>
      <c r="D2" s="254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34"/>
      <c r="P2" s="117"/>
      <c r="Q2" s="117"/>
      <c r="R2" s="117"/>
      <c r="S2" s="117"/>
      <c r="T2" s="117"/>
      <c r="U2" s="117"/>
      <c r="V2" s="117"/>
    </row>
    <row r="3" spans="1:22" ht="15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35"/>
      <c r="P3" s="26"/>
      <c r="Q3" s="26"/>
      <c r="R3" s="26"/>
      <c r="S3" s="26"/>
      <c r="T3" s="26"/>
      <c r="U3" s="26"/>
      <c r="V3" s="26"/>
    </row>
    <row r="4" spans="1:22" ht="15.75" customHeight="1" x14ac:dyDescent="0.2"/>
    <row r="5" spans="1:22" ht="15.75" customHeight="1" x14ac:dyDescent="0.2">
      <c r="A5" s="118" t="s">
        <v>234</v>
      </c>
      <c r="C5" s="129">
        <v>2003</v>
      </c>
      <c r="D5" s="129">
        <v>2004</v>
      </c>
      <c r="E5" s="129">
        <v>2005</v>
      </c>
      <c r="F5" s="130">
        <v>2006</v>
      </c>
      <c r="G5" s="129">
        <v>2007</v>
      </c>
      <c r="H5" s="129">
        <v>2008</v>
      </c>
      <c r="I5" s="129">
        <v>2009</v>
      </c>
      <c r="J5" s="129">
        <v>2010</v>
      </c>
      <c r="K5" s="129">
        <v>2011</v>
      </c>
      <c r="L5" s="129">
        <v>2012</v>
      </c>
      <c r="M5" s="129">
        <v>2013</v>
      </c>
      <c r="N5" s="129">
        <v>2014</v>
      </c>
      <c r="O5" s="128">
        <v>2015</v>
      </c>
      <c r="P5" s="129" t="s">
        <v>248</v>
      </c>
      <c r="Q5" s="129" t="s">
        <v>249</v>
      </c>
      <c r="R5" s="129" t="s">
        <v>250</v>
      </c>
      <c r="S5" s="129" t="s">
        <v>251</v>
      </c>
      <c r="T5" s="129" t="s">
        <v>252</v>
      </c>
      <c r="U5" s="129" t="s">
        <v>253</v>
      </c>
      <c r="V5" s="129" t="s">
        <v>410</v>
      </c>
    </row>
    <row r="6" spans="1:22" ht="15.75" customHeight="1" thickBot="1" x14ac:dyDescent="0.25">
      <c r="A6" s="121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35"/>
      <c r="P6" s="26"/>
      <c r="Q6" s="26"/>
      <c r="R6" s="26"/>
      <c r="S6" s="26"/>
      <c r="T6" s="26"/>
      <c r="U6" s="26"/>
      <c r="V6" s="26"/>
    </row>
    <row r="7" spans="1:22" ht="15.75" customHeight="1" x14ac:dyDescent="0.2">
      <c r="A7" s="122"/>
    </row>
    <row r="8" spans="1:22" ht="15.75" customHeight="1" x14ac:dyDescent="0.2">
      <c r="C8" s="123" t="s">
        <v>254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37"/>
      <c r="P8" s="124"/>
      <c r="Q8" s="124"/>
      <c r="R8" s="124"/>
      <c r="S8" s="124"/>
      <c r="T8" s="124"/>
      <c r="U8" s="124"/>
      <c r="V8" s="124"/>
    </row>
    <row r="9" spans="1:22" ht="15.75" customHeight="1" x14ac:dyDescent="0.2">
      <c r="A9" s="131"/>
    </row>
    <row r="10" spans="1:22" ht="15.75" customHeight="1" x14ac:dyDescent="0.2">
      <c r="A10" s="131"/>
      <c r="B10" s="24" t="s">
        <v>258</v>
      </c>
      <c r="C10" s="132">
        <v>0</v>
      </c>
      <c r="D10" s="132">
        <v>3</v>
      </c>
      <c r="E10" s="132">
        <v>4</v>
      </c>
      <c r="F10" s="132">
        <v>5</v>
      </c>
      <c r="G10" s="132">
        <v>6</v>
      </c>
      <c r="H10" s="132">
        <v>8</v>
      </c>
      <c r="I10" s="132">
        <v>9.1999999999999993</v>
      </c>
      <c r="J10" s="132">
        <v>12</v>
      </c>
      <c r="K10" s="132">
        <v>13.4</v>
      </c>
      <c r="L10" s="132">
        <v>13.3</v>
      </c>
      <c r="M10" s="132">
        <v>13</v>
      </c>
      <c r="N10" s="132">
        <v>9</v>
      </c>
      <c r="O10" s="132">
        <v>8.9</v>
      </c>
      <c r="P10" s="132">
        <v>8.9</v>
      </c>
      <c r="Q10" s="132">
        <v>9.0922703261345266</v>
      </c>
      <c r="R10" s="132">
        <v>9.3421598202318599</v>
      </c>
      <c r="S10" s="132">
        <v>9.0418925651135584</v>
      </c>
      <c r="T10" s="132">
        <v>9.3400138580553005</v>
      </c>
      <c r="U10" s="132">
        <v>9.6371937687317004</v>
      </c>
      <c r="V10" s="132">
        <v>10.205897040783457</v>
      </c>
    </row>
    <row r="11" spans="1:22" ht="15.75" customHeight="1" x14ac:dyDescent="0.2">
      <c r="A11" s="131"/>
      <c r="B11" s="24" t="s">
        <v>259</v>
      </c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>
        <v>2.2999999999999998</v>
      </c>
      <c r="P11" s="132">
        <v>2.2999999999999998</v>
      </c>
      <c r="Q11" s="132">
        <v>2.3496878370909444</v>
      </c>
      <c r="R11" s="132">
        <v>2.4142660209587947</v>
      </c>
      <c r="S11" s="132">
        <v>2.3366688651417054</v>
      </c>
      <c r="T11" s="132">
        <v>2.4137114464637284</v>
      </c>
      <c r="U11" s="132">
        <v>2.4905107492227989</v>
      </c>
      <c r="V11" s="132">
        <v>2.6374790105395443</v>
      </c>
    </row>
    <row r="12" spans="1:22" ht="15.75" customHeight="1" x14ac:dyDescent="0.2">
      <c r="A12" s="131"/>
      <c r="B12" s="24" t="s">
        <v>260</v>
      </c>
      <c r="C12" s="132">
        <v>55</v>
      </c>
      <c r="D12" s="132">
        <v>58.2</v>
      </c>
      <c r="E12" s="132">
        <v>62</v>
      </c>
      <c r="F12" s="132">
        <v>66.5</v>
      </c>
      <c r="G12" s="132">
        <v>73</v>
      </c>
      <c r="H12" s="132">
        <v>77</v>
      </c>
      <c r="I12" s="132">
        <v>79.5</v>
      </c>
      <c r="J12" s="132">
        <v>83</v>
      </c>
      <c r="K12" s="132">
        <v>86</v>
      </c>
      <c r="L12" s="132">
        <v>86</v>
      </c>
      <c r="M12" s="132">
        <v>92</v>
      </c>
      <c r="N12" s="132">
        <v>97</v>
      </c>
      <c r="O12" s="132">
        <v>99.9</v>
      </c>
      <c r="P12" s="132">
        <v>99.9</v>
      </c>
      <c r="Q12" s="132">
        <v>102.05818040234149</v>
      </c>
      <c r="R12" s="132">
        <v>104.86311977990594</v>
      </c>
      <c r="S12" s="132">
        <v>101.49270418593758</v>
      </c>
      <c r="T12" s="132">
        <v>104.83903195727241</v>
      </c>
      <c r="U12" s="132">
        <v>108.17479297711203</v>
      </c>
      <c r="V12" s="132">
        <v>114.55832745778287</v>
      </c>
    </row>
    <row r="13" spans="1:22" ht="15.75" customHeight="1" x14ac:dyDescent="0.2">
      <c r="A13" s="131"/>
      <c r="B13" s="24" t="s">
        <v>261</v>
      </c>
      <c r="C13" s="132">
        <v>0.8</v>
      </c>
      <c r="D13" s="132">
        <v>3</v>
      </c>
      <c r="E13" s="132">
        <v>4</v>
      </c>
      <c r="F13" s="132">
        <v>4</v>
      </c>
      <c r="G13" s="132">
        <v>5</v>
      </c>
      <c r="H13" s="132">
        <v>-2</v>
      </c>
      <c r="I13" s="132">
        <v>-21</v>
      </c>
      <c r="J13" s="132">
        <v>-3</v>
      </c>
      <c r="K13" s="132">
        <v>-3</v>
      </c>
      <c r="L13" s="132">
        <v>-3</v>
      </c>
      <c r="M13" s="132">
        <v>-3</v>
      </c>
      <c r="N13" s="132">
        <v>0</v>
      </c>
      <c r="O13" s="132">
        <v>0</v>
      </c>
      <c r="P13" s="132">
        <v>0</v>
      </c>
      <c r="Q13" s="132">
        <v>0</v>
      </c>
      <c r="R13" s="132">
        <v>0</v>
      </c>
      <c r="S13" s="132">
        <v>0</v>
      </c>
      <c r="T13" s="132">
        <v>0</v>
      </c>
      <c r="U13" s="132">
        <v>0</v>
      </c>
      <c r="V13" s="132">
        <v>0</v>
      </c>
    </row>
    <row r="14" spans="1:22" ht="15.75" customHeight="1" x14ac:dyDescent="0.2">
      <c r="A14" s="131"/>
      <c r="B14" s="24" t="s">
        <v>262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>
        <v>2</v>
      </c>
      <c r="O14" s="132">
        <v>2.2999999999999998</v>
      </c>
      <c r="P14" s="132">
        <v>2.2999999999999998</v>
      </c>
      <c r="Q14" s="132">
        <v>2.3496878370909444</v>
      </c>
      <c r="R14" s="132">
        <v>2.4142660209587947</v>
      </c>
      <c r="S14" s="132">
        <v>2.3366688651417054</v>
      </c>
      <c r="T14" s="132">
        <v>2.4137114464637284</v>
      </c>
      <c r="U14" s="132">
        <v>2.4905107492227989</v>
      </c>
      <c r="V14" s="132">
        <v>2.6374790105395443</v>
      </c>
    </row>
    <row r="15" spans="1:22" ht="15.75" customHeight="1" x14ac:dyDescent="0.2">
      <c r="A15" s="131"/>
      <c r="B15" s="24" t="s">
        <v>263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>
        <v>0.8</v>
      </c>
      <c r="P15" s="132">
        <v>0.8</v>
      </c>
      <c r="Q15" s="132">
        <v>0.81728272594467655</v>
      </c>
      <c r="R15" s="132">
        <v>0.83974470294218961</v>
      </c>
      <c r="S15" s="132">
        <v>0.81275438787537602</v>
      </c>
      <c r="T15" s="132">
        <v>0.83955180746564495</v>
      </c>
      <c r="U15" s="132">
        <v>0.8662646084253216</v>
      </c>
      <c r="V15" s="132">
        <v>0.91738400366592876</v>
      </c>
    </row>
    <row r="16" spans="1:22" ht="15.75" customHeight="1" x14ac:dyDescent="0.2">
      <c r="A16" s="131"/>
      <c r="B16" s="143" t="s">
        <v>264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>
        <v>2</v>
      </c>
      <c r="P16" s="132">
        <v>2</v>
      </c>
      <c r="Q16" s="132">
        <v>2.0432068148616915</v>
      </c>
      <c r="R16" s="132">
        <v>2.0993617573554739</v>
      </c>
      <c r="S16" s="132">
        <v>2.0318859696884397</v>
      </c>
      <c r="T16" s="132">
        <v>2.0988795186641118</v>
      </c>
      <c r="U16" s="132">
        <v>2.1656615210633037</v>
      </c>
      <c r="V16" s="132">
        <v>2.2934600091648218</v>
      </c>
    </row>
    <row r="17" spans="1:22" ht="15.75" customHeight="1" x14ac:dyDescent="0.2">
      <c r="A17" s="131"/>
      <c r="B17" s="24" t="s">
        <v>265</v>
      </c>
      <c r="C17" s="132"/>
      <c r="D17" s="132">
        <v>-13</v>
      </c>
      <c r="E17" s="132">
        <v>0</v>
      </c>
      <c r="F17" s="132">
        <v>-6</v>
      </c>
      <c r="G17" s="132">
        <v>-33</v>
      </c>
      <c r="H17" s="132"/>
      <c r="I17" s="132"/>
      <c r="J17" s="132"/>
      <c r="K17" s="133"/>
      <c r="L17" s="133"/>
      <c r="M17" s="133"/>
      <c r="N17" s="133"/>
      <c r="O17" s="133">
        <v>17.2</v>
      </c>
      <c r="P17" s="133">
        <v>17.2</v>
      </c>
      <c r="Q17" s="132">
        <v>17.571578607810547</v>
      </c>
      <c r="R17" s="132">
        <v>18.054511113257078</v>
      </c>
      <c r="S17" s="132">
        <v>17.474219339320584</v>
      </c>
      <c r="T17" s="132">
        <v>18.050363860511361</v>
      </c>
      <c r="U17" s="132">
        <v>18.62468908114441</v>
      </c>
      <c r="V17" s="132">
        <v>19.723756078817466</v>
      </c>
    </row>
    <row r="18" spans="1:22" ht="15.75" customHeight="1" x14ac:dyDescent="0.2">
      <c r="A18" s="131"/>
      <c r="B18" s="24" t="s">
        <v>266</v>
      </c>
      <c r="C18" s="132">
        <v>4</v>
      </c>
      <c r="D18" s="132">
        <v>599</v>
      </c>
      <c r="E18" s="132">
        <v>983</v>
      </c>
      <c r="F18" s="132">
        <v>1302.5</v>
      </c>
      <c r="G18" s="132">
        <v>1672.5</v>
      </c>
      <c r="H18" s="132">
        <v>1653</v>
      </c>
      <c r="I18" s="132">
        <v>1461.5</v>
      </c>
      <c r="J18" s="132">
        <v>1173.5</v>
      </c>
      <c r="K18" s="133">
        <v>1145</v>
      </c>
      <c r="L18" s="133">
        <v>107.7</v>
      </c>
      <c r="M18" s="133">
        <v>30</v>
      </c>
      <c r="N18" s="133">
        <v>-98</v>
      </c>
      <c r="O18" s="133">
        <v>-113.5</v>
      </c>
      <c r="P18" s="133">
        <v>-104.5</v>
      </c>
      <c r="Q18" s="132">
        <v>-106.75755607652337</v>
      </c>
      <c r="R18" s="132">
        <v>-109.69165182182353</v>
      </c>
      <c r="S18" s="132">
        <v>-106.16604191622099</v>
      </c>
      <c r="T18" s="132">
        <v>-109.66645485019986</v>
      </c>
      <c r="U18" s="132">
        <v>-113.15581447555763</v>
      </c>
      <c r="V18" s="132">
        <v>-119.83328547886194</v>
      </c>
    </row>
    <row r="19" spans="1:22" ht="15.75" customHeight="1" x14ac:dyDescent="0.2">
      <c r="A19" s="131"/>
      <c r="B19" s="24" t="s">
        <v>267</v>
      </c>
      <c r="C19" s="132"/>
      <c r="D19" s="132"/>
      <c r="E19" s="132"/>
      <c r="F19" s="132"/>
      <c r="G19" s="132"/>
      <c r="H19" s="132"/>
      <c r="I19" s="132"/>
      <c r="J19" s="132">
        <v>176</v>
      </c>
      <c r="K19" s="133">
        <v>45</v>
      </c>
      <c r="L19" s="133">
        <v>45</v>
      </c>
      <c r="M19" s="133">
        <v>0</v>
      </c>
      <c r="N19" s="133">
        <v>0</v>
      </c>
      <c r="O19" s="133">
        <v>0</v>
      </c>
      <c r="P19" s="133">
        <v>0</v>
      </c>
      <c r="Q19" s="132">
        <v>0</v>
      </c>
      <c r="R19" s="132">
        <v>0</v>
      </c>
      <c r="S19" s="132">
        <v>0</v>
      </c>
      <c r="T19" s="132">
        <v>0</v>
      </c>
      <c r="U19" s="132">
        <v>0</v>
      </c>
      <c r="V19" s="132">
        <v>0</v>
      </c>
    </row>
    <row r="20" spans="1:22" ht="15.75" customHeight="1" x14ac:dyDescent="0.2">
      <c r="A20" s="131"/>
      <c r="B20" s="24" t="s">
        <v>209</v>
      </c>
      <c r="C20" s="132"/>
      <c r="D20" s="132"/>
      <c r="E20" s="132"/>
      <c r="F20" s="132"/>
      <c r="G20" s="132"/>
      <c r="H20" s="132"/>
      <c r="I20" s="132"/>
      <c r="J20" s="132"/>
      <c r="K20" s="133"/>
      <c r="L20" s="133"/>
      <c r="M20" s="133"/>
      <c r="N20" s="133"/>
      <c r="O20" s="133">
        <v>1.1000000000000001</v>
      </c>
      <c r="P20" s="133">
        <v>1.1000000000000001</v>
      </c>
      <c r="Q20" s="132">
        <v>1.1237637481739302</v>
      </c>
      <c r="R20" s="132">
        <v>1.1546489665455109</v>
      </c>
      <c r="S20" s="132">
        <v>1.1175372833286419</v>
      </c>
      <c r="T20" s="132">
        <v>1.1543837352652615</v>
      </c>
      <c r="U20" s="132">
        <v>1.1911138365848171</v>
      </c>
      <c r="V20" s="132">
        <v>1.2614030050406519</v>
      </c>
    </row>
    <row r="21" spans="1:22" ht="15.75" customHeight="1" x14ac:dyDescent="0.2">
      <c r="A21" s="131"/>
      <c r="B21" s="24" t="s">
        <v>268</v>
      </c>
      <c r="C21" s="132"/>
      <c r="D21" s="132"/>
      <c r="E21" s="132"/>
      <c r="F21" s="132"/>
      <c r="G21" s="132"/>
      <c r="H21" s="132"/>
      <c r="I21" s="132"/>
      <c r="J21" s="132">
        <v>506</v>
      </c>
      <c r="K21" s="133">
        <v>550</v>
      </c>
      <c r="L21" s="133">
        <v>380.2</v>
      </c>
      <c r="M21" s="133">
        <v>594</v>
      </c>
      <c r="N21" s="133">
        <v>843</v>
      </c>
      <c r="O21" s="133">
        <v>898.2</v>
      </c>
      <c r="P21" s="133">
        <v>954.30000000000007</v>
      </c>
      <c r="Q21" s="132">
        <v>974.91613171125607</v>
      </c>
      <c r="R21" s="132">
        <v>1001.7104625221646</v>
      </c>
      <c r="S21" s="132">
        <v>969.51439043683911</v>
      </c>
      <c r="T21" s="132">
        <v>1001.4803623305811</v>
      </c>
      <c r="U21" s="132">
        <v>1033.3453947753555</v>
      </c>
      <c r="V21" s="132">
        <v>1094.3244433729947</v>
      </c>
    </row>
    <row r="22" spans="1:22" ht="15.75" customHeight="1" x14ac:dyDescent="0.2">
      <c r="A22" s="131"/>
      <c r="B22" s="24" t="s">
        <v>269</v>
      </c>
      <c r="C22" s="132"/>
      <c r="D22" s="132"/>
      <c r="E22" s="132"/>
      <c r="F22" s="132"/>
      <c r="G22" s="132"/>
      <c r="H22" s="132"/>
      <c r="I22" s="132">
        <v>5</v>
      </c>
      <c r="J22" s="132">
        <v>5</v>
      </c>
      <c r="K22" s="133">
        <v>5</v>
      </c>
      <c r="L22" s="133">
        <v>5</v>
      </c>
      <c r="M22" s="133">
        <v>5</v>
      </c>
      <c r="N22" s="133">
        <v>5.4</v>
      </c>
      <c r="O22" s="133">
        <v>5</v>
      </c>
      <c r="P22" s="133">
        <v>5</v>
      </c>
      <c r="Q22" s="132">
        <v>5.1080170371542284</v>
      </c>
      <c r="R22" s="132">
        <v>5.248404393388685</v>
      </c>
      <c r="S22" s="132">
        <v>5.0797149242210997</v>
      </c>
      <c r="T22" s="132">
        <v>5.24719879666028</v>
      </c>
      <c r="U22" s="132">
        <v>5.4141538026582596</v>
      </c>
      <c r="V22" s="132">
        <v>5.7336500229120544</v>
      </c>
    </row>
    <row r="23" spans="1:22" ht="15.75" customHeight="1" x14ac:dyDescent="0.2">
      <c r="A23" s="131"/>
      <c r="B23" s="24" t="s">
        <v>270</v>
      </c>
      <c r="C23" s="132">
        <v>8.5</v>
      </c>
      <c r="D23" s="132">
        <v>9.3000000000000007</v>
      </c>
      <c r="E23" s="132">
        <v>9</v>
      </c>
      <c r="F23" s="132">
        <v>9</v>
      </c>
      <c r="G23" s="132">
        <v>9</v>
      </c>
      <c r="H23" s="132">
        <v>9</v>
      </c>
      <c r="I23" s="132">
        <v>8.9</v>
      </c>
      <c r="J23" s="132">
        <v>8.5</v>
      </c>
      <c r="K23" s="133">
        <v>8.5</v>
      </c>
      <c r="L23" s="133">
        <v>9</v>
      </c>
      <c r="M23" s="133">
        <v>9</v>
      </c>
      <c r="N23" s="133">
        <v>0</v>
      </c>
      <c r="O23" s="133">
        <v>0</v>
      </c>
      <c r="P23" s="133">
        <v>0</v>
      </c>
      <c r="Q23" s="132">
        <v>0</v>
      </c>
      <c r="R23" s="132">
        <v>0</v>
      </c>
      <c r="S23" s="132">
        <v>0</v>
      </c>
      <c r="T23" s="132">
        <v>0</v>
      </c>
      <c r="U23" s="132">
        <v>0</v>
      </c>
      <c r="V23" s="132">
        <v>0</v>
      </c>
    </row>
    <row r="24" spans="1:22" ht="15.75" customHeight="1" x14ac:dyDescent="0.2">
      <c r="A24" s="131"/>
      <c r="B24" s="24" t="s">
        <v>241</v>
      </c>
      <c r="C24" s="132"/>
      <c r="D24" s="132"/>
      <c r="E24" s="132"/>
      <c r="F24" s="132"/>
      <c r="G24" s="132"/>
      <c r="H24" s="132"/>
      <c r="I24" s="132"/>
      <c r="J24" s="132"/>
      <c r="K24" s="133"/>
      <c r="L24" s="133"/>
      <c r="M24" s="133">
        <v>-91</v>
      </c>
      <c r="N24" s="133">
        <v>-123</v>
      </c>
      <c r="O24" s="133">
        <v>-80.099999999999994</v>
      </c>
      <c r="P24" s="133">
        <v>-80.099999999999994</v>
      </c>
      <c r="Q24" s="132">
        <v>-81.830432935210737</v>
      </c>
      <c r="R24" s="132">
        <v>-84.079438382086735</v>
      </c>
      <c r="S24" s="132">
        <v>-81.37703308602201</v>
      </c>
      <c r="T24" s="132">
        <v>-84.060124722497676</v>
      </c>
      <c r="U24" s="132">
        <v>-86.734743918585309</v>
      </c>
      <c r="V24" s="132">
        <v>-91.853073367051095</v>
      </c>
    </row>
    <row r="25" spans="1:22" ht="15.75" customHeight="1" x14ac:dyDescent="0.2">
      <c r="A25" s="122"/>
      <c r="B25" s="24" t="s">
        <v>208</v>
      </c>
      <c r="C25" s="139">
        <v>75</v>
      </c>
      <c r="D25" s="139">
        <v>113</v>
      </c>
      <c r="E25" s="139">
        <v>113</v>
      </c>
      <c r="F25" s="139">
        <v>77</v>
      </c>
      <c r="G25" s="139">
        <v>-50</v>
      </c>
      <c r="H25" s="139">
        <v>58</v>
      </c>
      <c r="I25" s="139">
        <v>115.1</v>
      </c>
      <c r="J25" s="139">
        <v>188.5</v>
      </c>
      <c r="K25" s="144">
        <v>193</v>
      </c>
      <c r="L25" s="144">
        <v>193</v>
      </c>
      <c r="M25" s="144">
        <v>145</v>
      </c>
      <c r="N25" s="144">
        <v>142</v>
      </c>
      <c r="O25" s="144">
        <v>155.69999999999999</v>
      </c>
      <c r="P25" s="144">
        <v>118.79999999999998</v>
      </c>
      <c r="Q25" s="132">
        <v>121.36648480278444</v>
      </c>
      <c r="R25" s="132">
        <v>124.70208838691514</v>
      </c>
      <c r="S25" s="132">
        <v>120.69402659949331</v>
      </c>
      <c r="T25" s="132">
        <v>124.67344340864824</v>
      </c>
      <c r="U25" s="132">
        <v>128.64029435116024</v>
      </c>
      <c r="V25" s="132">
        <v>136.2315245443904</v>
      </c>
    </row>
    <row r="26" spans="1:22" ht="15.75" customHeight="1" x14ac:dyDescent="0.2">
      <c r="A26" s="122"/>
      <c r="B26" s="24" t="s">
        <v>271</v>
      </c>
      <c r="C26" s="139">
        <v>196</v>
      </c>
      <c r="D26" s="139">
        <v>222</v>
      </c>
      <c r="E26" s="139">
        <v>152</v>
      </c>
      <c r="F26" s="139">
        <v>49</v>
      </c>
      <c r="G26" s="139">
        <v>207</v>
      </c>
      <c r="H26" s="139">
        <v>385</v>
      </c>
      <c r="I26" s="139">
        <v>493.1</v>
      </c>
      <c r="J26" s="139"/>
      <c r="K26" s="144"/>
      <c r="L26" s="144"/>
      <c r="M26" s="144"/>
      <c r="N26" s="144"/>
      <c r="O26" s="144"/>
      <c r="P26" s="144"/>
      <c r="Q26" s="132"/>
      <c r="R26" s="132"/>
      <c r="S26" s="132"/>
      <c r="T26" s="132"/>
      <c r="U26" s="132">
        <v>0</v>
      </c>
      <c r="V26" s="132">
        <v>0</v>
      </c>
    </row>
    <row r="27" spans="1:22" ht="15.75" customHeight="1" x14ac:dyDescent="0.2">
      <c r="A27" s="122"/>
      <c r="B27" s="24" t="s">
        <v>272</v>
      </c>
      <c r="C27" s="139">
        <v>3</v>
      </c>
      <c r="D27" s="139">
        <v>3</v>
      </c>
      <c r="E27" s="139">
        <v>6</v>
      </c>
      <c r="F27" s="139">
        <v>6</v>
      </c>
      <c r="G27" s="139">
        <v>5.5</v>
      </c>
      <c r="H27" s="139">
        <v>6</v>
      </c>
      <c r="I27" s="139">
        <v>2</v>
      </c>
      <c r="J27" s="139">
        <v>1.5</v>
      </c>
      <c r="K27" s="144">
        <v>2</v>
      </c>
      <c r="L27" s="144">
        <v>2</v>
      </c>
      <c r="M27" s="144">
        <v>2</v>
      </c>
      <c r="N27" s="132">
        <v>0</v>
      </c>
      <c r="O27" s="132">
        <v>0</v>
      </c>
      <c r="P27" s="132">
        <v>0</v>
      </c>
      <c r="Q27" s="132">
        <v>0</v>
      </c>
      <c r="R27" s="132">
        <v>0</v>
      </c>
      <c r="S27" s="132">
        <v>0</v>
      </c>
      <c r="T27" s="132">
        <v>0</v>
      </c>
      <c r="U27" s="132">
        <v>0</v>
      </c>
      <c r="V27" s="132">
        <v>0</v>
      </c>
    </row>
    <row r="28" spans="1:22" ht="15.75" customHeight="1" x14ac:dyDescent="0.2">
      <c r="A28" s="122"/>
      <c r="B28" s="24" t="s">
        <v>273</v>
      </c>
      <c r="C28" s="139"/>
      <c r="D28" s="139"/>
      <c r="E28" s="139">
        <v>1</v>
      </c>
      <c r="F28" s="139">
        <v>54</v>
      </c>
      <c r="G28" s="139">
        <v>86</v>
      </c>
      <c r="H28" s="139">
        <v>79</v>
      </c>
      <c r="I28" s="139">
        <v>71.099999999999994</v>
      </c>
      <c r="J28" s="139">
        <v>102</v>
      </c>
      <c r="K28" s="144">
        <v>111.3</v>
      </c>
      <c r="L28" s="144">
        <v>117</v>
      </c>
      <c r="M28" s="144">
        <v>123</v>
      </c>
      <c r="N28" s="144">
        <v>300</v>
      </c>
      <c r="O28" s="144">
        <v>279.10000000000002</v>
      </c>
      <c r="P28" s="144">
        <v>246.70000000000002</v>
      </c>
      <c r="Q28" s="132">
        <v>252.02956061318963</v>
      </c>
      <c r="R28" s="132">
        <v>258.95627276979775</v>
      </c>
      <c r="S28" s="132">
        <v>250.63313436106907</v>
      </c>
      <c r="T28" s="132">
        <v>258.8967886272182</v>
      </c>
      <c r="U28" s="132">
        <v>267.13434862315853</v>
      </c>
      <c r="V28" s="132">
        <v>282.89829213048074</v>
      </c>
    </row>
    <row r="29" spans="1:22" ht="15.75" customHeight="1" x14ac:dyDescent="0.2">
      <c r="A29" s="122"/>
      <c r="B29" s="24" t="s">
        <v>274</v>
      </c>
      <c r="C29" s="139"/>
      <c r="D29" s="139"/>
      <c r="E29" s="139"/>
      <c r="F29" s="139"/>
      <c r="G29" s="139"/>
      <c r="H29" s="139">
        <v>18</v>
      </c>
      <c r="I29" s="139">
        <v>22</v>
      </c>
      <c r="J29" s="139">
        <v>22</v>
      </c>
      <c r="K29" s="144">
        <v>22</v>
      </c>
      <c r="L29" s="144">
        <v>22</v>
      </c>
      <c r="M29" s="144">
        <v>22</v>
      </c>
      <c r="N29" s="144">
        <v>0</v>
      </c>
      <c r="O29" s="144">
        <v>0</v>
      </c>
      <c r="P29" s="144">
        <v>0</v>
      </c>
      <c r="Q29" s="144">
        <v>0</v>
      </c>
      <c r="R29" s="144">
        <v>0</v>
      </c>
      <c r="S29" s="144">
        <v>0</v>
      </c>
      <c r="T29" s="144">
        <v>0</v>
      </c>
      <c r="U29" s="144">
        <v>0</v>
      </c>
      <c r="V29" s="144">
        <v>0</v>
      </c>
    </row>
    <row r="30" spans="1:22" ht="15.75" customHeight="1" x14ac:dyDescent="0.2">
      <c r="A30" s="122"/>
      <c r="B30" s="24" t="s">
        <v>275</v>
      </c>
      <c r="C30" s="139">
        <v>2.2346000000000001E-2</v>
      </c>
      <c r="D30" s="139">
        <v>0</v>
      </c>
      <c r="E30" s="139">
        <v>0</v>
      </c>
      <c r="F30" s="139">
        <v>1</v>
      </c>
      <c r="G30" s="139">
        <v>1</v>
      </c>
      <c r="H30" s="139">
        <v>1</v>
      </c>
      <c r="I30" s="139">
        <v>1</v>
      </c>
      <c r="J30" s="139">
        <v>1</v>
      </c>
      <c r="K30" s="144">
        <v>1</v>
      </c>
      <c r="L30" s="144">
        <v>1</v>
      </c>
      <c r="M30" s="144">
        <v>1</v>
      </c>
      <c r="N30" s="144">
        <v>1</v>
      </c>
      <c r="O30" s="144">
        <v>1.1000000000000001</v>
      </c>
      <c r="P30" s="144">
        <v>1.1000000000000001</v>
      </c>
      <c r="Q30" s="132">
        <v>1.1237637481739302</v>
      </c>
      <c r="R30" s="132">
        <v>1.1546489665455109</v>
      </c>
      <c r="S30" s="132">
        <v>1.1175372833286419</v>
      </c>
      <c r="T30" s="132">
        <v>1.1543837352652615</v>
      </c>
      <c r="U30" s="132">
        <v>1.1911138365848171</v>
      </c>
      <c r="V30" s="132">
        <v>1.2614030050406519</v>
      </c>
    </row>
    <row r="31" spans="1:22" ht="15.75" customHeight="1" x14ac:dyDescent="0.2">
      <c r="A31" s="122"/>
      <c r="B31" s="24" t="s">
        <v>276</v>
      </c>
      <c r="C31" s="139"/>
      <c r="D31" s="139"/>
      <c r="E31" s="139"/>
      <c r="F31" s="139"/>
      <c r="G31" s="139"/>
      <c r="H31" s="139"/>
      <c r="I31" s="139">
        <v>0</v>
      </c>
      <c r="J31" s="139">
        <v>6</v>
      </c>
      <c r="K31" s="144">
        <v>10</v>
      </c>
      <c r="L31" s="144">
        <v>10</v>
      </c>
      <c r="M31" s="144">
        <v>10</v>
      </c>
      <c r="N31" s="144">
        <v>10</v>
      </c>
      <c r="O31" s="144">
        <v>10.3</v>
      </c>
      <c r="P31" s="144">
        <v>10.3</v>
      </c>
      <c r="Q31" s="132">
        <v>10.522515096537711</v>
      </c>
      <c r="R31" s="132">
        <v>10.811713050380693</v>
      </c>
      <c r="S31" s="132">
        <v>10.464212743895466</v>
      </c>
      <c r="T31" s="132">
        <v>10.809229521120177</v>
      </c>
      <c r="U31" s="132">
        <v>11.153156833476014</v>
      </c>
      <c r="V31" s="132">
        <v>11.811319047198833</v>
      </c>
    </row>
    <row r="32" spans="1:22" ht="15.75" customHeight="1" x14ac:dyDescent="0.2">
      <c r="A32" s="122"/>
      <c r="B32" s="24" t="s">
        <v>277</v>
      </c>
      <c r="C32" s="139"/>
      <c r="D32" s="139"/>
      <c r="E32" s="139"/>
      <c r="F32" s="139"/>
      <c r="G32" s="139"/>
      <c r="H32" s="139"/>
      <c r="I32" s="139"/>
      <c r="J32" s="139"/>
      <c r="K32" s="144"/>
      <c r="L32" s="144"/>
      <c r="M32" s="144"/>
      <c r="N32" s="144"/>
      <c r="O32" s="144">
        <v>1.6</v>
      </c>
      <c r="P32" s="144">
        <v>1.6</v>
      </c>
      <c r="Q32" s="132">
        <v>1.6345654518893531</v>
      </c>
      <c r="R32" s="132">
        <v>1.6794894058843792</v>
      </c>
      <c r="S32" s="132">
        <v>1.625508775750752</v>
      </c>
      <c r="T32" s="132">
        <v>1.6791036149312899</v>
      </c>
      <c r="U32" s="132">
        <v>1.7325292168506432</v>
      </c>
      <c r="V32" s="132">
        <v>1.8347680073318575</v>
      </c>
    </row>
    <row r="33" spans="1:22" ht="15.75" customHeight="1" x14ac:dyDescent="0.2">
      <c r="A33" s="122"/>
      <c r="B33" s="24" t="s">
        <v>244</v>
      </c>
      <c r="C33" s="139"/>
      <c r="D33" s="139"/>
      <c r="E33" s="139"/>
      <c r="F33" s="139"/>
      <c r="G33" s="139"/>
      <c r="H33" s="139"/>
      <c r="I33" s="139">
        <v>-33.4</v>
      </c>
      <c r="J33" s="139">
        <v>-258</v>
      </c>
      <c r="K33" s="144">
        <v>-61</v>
      </c>
      <c r="L33" s="144">
        <v>-61</v>
      </c>
      <c r="M33" s="144">
        <v>-39</v>
      </c>
      <c r="N33" s="144">
        <v>-40</v>
      </c>
      <c r="O33" s="144">
        <v>-41.2</v>
      </c>
      <c r="P33" s="144">
        <v>-41.2</v>
      </c>
      <c r="Q33" s="132">
        <v>-42.090060386150846</v>
      </c>
      <c r="R33" s="132">
        <v>-43.246852201522771</v>
      </c>
      <c r="S33" s="132">
        <v>-41.856850975581864</v>
      </c>
      <c r="T33" s="132">
        <v>-43.236918084480706</v>
      </c>
      <c r="U33" s="132">
        <v>-44.612627333904058</v>
      </c>
      <c r="V33" s="132">
        <v>-47.24527618879533</v>
      </c>
    </row>
    <row r="34" spans="1:22" ht="15.75" customHeight="1" x14ac:dyDescent="0.2">
      <c r="A34" s="122"/>
      <c r="B34" s="143" t="s">
        <v>239</v>
      </c>
      <c r="C34" s="139"/>
      <c r="D34" s="139"/>
      <c r="E34" s="139"/>
      <c r="F34" s="139"/>
      <c r="G34" s="139"/>
      <c r="H34" s="139"/>
      <c r="I34" s="139"/>
      <c r="J34" s="139"/>
      <c r="K34" s="144"/>
      <c r="L34" s="144"/>
      <c r="M34" s="144"/>
      <c r="N34" s="144">
        <v>1.3</v>
      </c>
      <c r="O34" s="144">
        <v>0.2</v>
      </c>
      <c r="P34" s="144">
        <v>0.2</v>
      </c>
      <c r="Q34" s="132">
        <v>0.20432068148616914</v>
      </c>
      <c r="R34" s="132">
        <v>0.2099361757355474</v>
      </c>
      <c r="S34" s="132">
        <v>0.203188596968844</v>
      </c>
      <c r="T34" s="132">
        <v>0.20988795186641124</v>
      </c>
      <c r="U34" s="132">
        <v>0.2165661521063304</v>
      </c>
      <c r="V34" s="132">
        <v>0.22934600091648219</v>
      </c>
    </row>
    <row r="35" spans="1:22" ht="15.75" customHeight="1" x14ac:dyDescent="0.2">
      <c r="A35" s="122"/>
      <c r="B35" s="24" t="s">
        <v>245</v>
      </c>
      <c r="C35" s="139">
        <v>1</v>
      </c>
      <c r="D35" s="139">
        <v>1</v>
      </c>
      <c r="E35" s="139">
        <v>1</v>
      </c>
      <c r="F35" s="139">
        <v>2</v>
      </c>
      <c r="G35" s="139">
        <v>1.5</v>
      </c>
      <c r="H35" s="139">
        <v>2</v>
      </c>
      <c r="I35" s="139">
        <v>2</v>
      </c>
      <c r="J35" s="139">
        <v>2</v>
      </c>
      <c r="K35" s="144">
        <v>2</v>
      </c>
      <c r="L35" s="144">
        <v>2</v>
      </c>
      <c r="M35" s="144">
        <v>2</v>
      </c>
      <c r="N35" s="144">
        <v>0</v>
      </c>
      <c r="O35" s="144">
        <v>3.4</v>
      </c>
      <c r="P35" s="144">
        <v>3.4</v>
      </c>
      <c r="Q35" s="132">
        <v>3.4734515852648751</v>
      </c>
      <c r="R35" s="132">
        <v>3.5689149875043058</v>
      </c>
      <c r="S35" s="132">
        <v>3.4542061484703477</v>
      </c>
      <c r="T35" s="132">
        <v>3.5680951817289901</v>
      </c>
      <c r="U35" s="132">
        <v>3.6816245858076164</v>
      </c>
      <c r="V35" s="132">
        <v>3.8988820155801971</v>
      </c>
    </row>
    <row r="36" spans="1:22" ht="15.75" customHeight="1" x14ac:dyDescent="0.2">
      <c r="A36" s="122"/>
      <c r="B36" s="24" t="s">
        <v>278</v>
      </c>
      <c r="C36" s="139">
        <v>912</v>
      </c>
      <c r="D36" s="139">
        <v>708</v>
      </c>
      <c r="E36" s="139">
        <v>788</v>
      </c>
      <c r="F36" s="139">
        <v>1997.5</v>
      </c>
      <c r="G36" s="139">
        <v>1995.5</v>
      </c>
      <c r="H36" s="139">
        <v>2151</v>
      </c>
      <c r="I36" s="139">
        <v>2108.1999999999998</v>
      </c>
      <c r="J36" s="139">
        <v>2428</v>
      </c>
      <c r="K36" s="144">
        <v>2815.8</v>
      </c>
      <c r="L36" s="144">
        <v>2467</v>
      </c>
      <c r="M36" s="144">
        <v>2710</v>
      </c>
      <c r="N36" s="144">
        <v>2701</v>
      </c>
      <c r="O36" s="144">
        <v>2646.3</v>
      </c>
      <c r="P36" s="144">
        <v>2685.4</v>
      </c>
      <c r="Q36" s="132">
        <v>2743.413790314793</v>
      </c>
      <c r="R36" s="132">
        <v>2818.8130316011952</v>
      </c>
      <c r="S36" s="132">
        <v>2728.2132915006682</v>
      </c>
      <c r="T36" s="132">
        <v>2818.165529710303</v>
      </c>
      <c r="U36" s="132">
        <v>2907.8337243316978</v>
      </c>
      <c r="V36" s="132">
        <v>3079.4287543056062</v>
      </c>
    </row>
    <row r="37" spans="1:22" ht="15.75" customHeight="1" x14ac:dyDescent="0.2">
      <c r="A37" s="122"/>
      <c r="B37" s="24" t="s">
        <v>279</v>
      </c>
      <c r="C37" s="139"/>
      <c r="D37" s="139"/>
      <c r="E37" s="139"/>
      <c r="F37" s="139"/>
      <c r="G37" s="139"/>
      <c r="H37" s="139"/>
      <c r="I37" s="139"/>
      <c r="J37" s="139"/>
      <c r="K37" s="144"/>
      <c r="L37" s="144"/>
      <c r="M37" s="144"/>
      <c r="N37" s="144">
        <v>42</v>
      </c>
      <c r="O37" s="144">
        <v>60.2</v>
      </c>
      <c r="P37" s="144">
        <v>60.2</v>
      </c>
      <c r="Q37" s="132">
        <v>61.500525127336914</v>
      </c>
      <c r="R37" s="132">
        <v>63.190788896399773</v>
      </c>
      <c r="S37" s="132">
        <v>61.159767687622043</v>
      </c>
      <c r="T37" s="132">
        <v>63.176273511789773</v>
      </c>
      <c r="U37" s="132">
        <v>65.186411784005443</v>
      </c>
      <c r="V37" s="132">
        <v>69.033146275861142</v>
      </c>
    </row>
    <row r="38" spans="1:22" ht="15.75" customHeight="1" x14ac:dyDescent="0.2">
      <c r="A38" s="122"/>
      <c r="B38" s="24" t="s">
        <v>280</v>
      </c>
      <c r="C38" s="139">
        <v>131</v>
      </c>
      <c r="D38" s="139">
        <v>173</v>
      </c>
      <c r="E38" s="139">
        <v>260</v>
      </c>
      <c r="F38" s="139">
        <v>175.5</v>
      </c>
      <c r="G38" s="139">
        <v>199</v>
      </c>
      <c r="H38" s="139">
        <v>82</v>
      </c>
      <c r="I38" s="139">
        <v>116.2</v>
      </c>
      <c r="J38" s="139">
        <v>113</v>
      </c>
      <c r="K38" s="144">
        <v>119.1</v>
      </c>
      <c r="L38" s="144">
        <v>114.7</v>
      </c>
      <c r="M38" s="144">
        <v>112</v>
      </c>
      <c r="N38" s="144">
        <v>82</v>
      </c>
      <c r="O38" s="144">
        <v>89.3</v>
      </c>
      <c r="P38" s="144">
        <v>82.8</v>
      </c>
      <c r="Q38" s="132">
        <v>84.588762135274024</v>
      </c>
      <c r="R38" s="132">
        <v>86.913576754516626</v>
      </c>
      <c r="S38" s="132">
        <v>84.120079145101414</v>
      </c>
      <c r="T38" s="132">
        <v>86.893612072694239</v>
      </c>
      <c r="U38" s="132">
        <v>89.658386972020779</v>
      </c>
      <c r="V38" s="132">
        <v>94.949244379423632</v>
      </c>
    </row>
    <row r="39" spans="1:22" ht="15.75" customHeight="1" x14ac:dyDescent="0.25">
      <c r="A39" s="126" t="s">
        <v>257</v>
      </c>
      <c r="B39" s="83"/>
      <c r="C39" s="141">
        <v>1386.3223459999999</v>
      </c>
      <c r="D39" s="141">
        <v>1879.5</v>
      </c>
      <c r="E39" s="141">
        <v>2383</v>
      </c>
      <c r="F39" s="141">
        <v>3743</v>
      </c>
      <c r="G39" s="141">
        <v>4178</v>
      </c>
      <c r="H39" s="141">
        <v>4527</v>
      </c>
      <c r="I39" s="141">
        <v>4440.3999999999996</v>
      </c>
      <c r="J39" s="141">
        <v>4567</v>
      </c>
      <c r="K39" s="145">
        <v>5065.1000000000004</v>
      </c>
      <c r="L39" s="145">
        <v>3510.8999999999996</v>
      </c>
      <c r="M39" s="145">
        <v>3737</v>
      </c>
      <c r="N39" s="145">
        <v>3974.7</v>
      </c>
      <c r="O39" s="145">
        <v>4050.1000000000004</v>
      </c>
      <c r="P39" s="145">
        <v>4078.5</v>
      </c>
      <c r="Q39" s="145">
        <v>4166.609497206704</v>
      </c>
      <c r="R39" s="145">
        <v>4281.1234636871504</v>
      </c>
      <c r="S39" s="145">
        <v>4145.0068807562366</v>
      </c>
      <c r="T39" s="145">
        <v>4282.190352812866</v>
      </c>
      <c r="U39" s="145">
        <v>4425.2378911386968</v>
      </c>
      <c r="V39" s="145">
        <v>4678.6127078701747</v>
      </c>
    </row>
    <row r="40" spans="1:22" ht="15.75" customHeight="1" thickBot="1" x14ac:dyDescent="0.2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135"/>
      <c r="P40" s="26"/>
      <c r="Q40" s="26"/>
      <c r="R40" s="26"/>
      <c r="S40" s="26"/>
      <c r="T40" s="26"/>
      <c r="U40" s="26"/>
      <c r="V40" s="26"/>
    </row>
    <row r="41" spans="1:22" ht="15.75" customHeight="1" x14ac:dyDescent="0.2"/>
    <row r="42" spans="1:22" ht="15.75" customHeight="1" x14ac:dyDescent="0.2"/>
    <row r="43" spans="1:22" ht="15.75" customHeight="1" x14ac:dyDescent="0.2"/>
    <row r="44" spans="1:22" ht="15.75" customHeight="1" x14ac:dyDescent="0.2"/>
    <row r="45" spans="1:22" ht="15.75" customHeight="1" x14ac:dyDescent="0.2"/>
    <row r="46" spans="1:22" ht="15.75" customHeight="1" x14ac:dyDescent="0.2"/>
    <row r="47" spans="1:22" ht="15.75" customHeight="1" x14ac:dyDescent="0.2"/>
    <row r="48" spans="1:22" ht="15.75" customHeight="1" x14ac:dyDescent="0.2"/>
  </sheetData>
  <printOptions horizontalCentered="1" verticalCentered="1"/>
  <pageMargins left="0.5" right="0.5" top="0.5" bottom="0.5" header="0.3" footer="0.3"/>
  <pageSetup scale="55" orientation="landscape" horizont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64C22-0ACA-4687-90B1-F2CCC09AC4B1}">
  <dimension ref="A1:Z68"/>
  <sheetViews>
    <sheetView view="pageBreakPreview" zoomScale="70" zoomScaleNormal="70" zoomScaleSheetLayoutView="70" workbookViewId="0">
      <selection activeCell="U29" sqref="U29"/>
    </sheetView>
  </sheetViews>
  <sheetFormatPr defaultRowHeight="15" x14ac:dyDescent="0.2"/>
  <cols>
    <col min="1" max="1" width="4.5703125" style="159" customWidth="1"/>
    <col min="2" max="2" width="57.85546875" style="158" customWidth="1"/>
    <col min="3" max="11" width="10" style="177" customWidth="1"/>
    <col min="12" max="12" width="10" style="158" customWidth="1"/>
    <col min="13" max="14" width="10" style="177" customWidth="1"/>
    <col min="15" max="18" width="10" style="155" customWidth="1"/>
    <col min="19" max="20" width="10" style="149" customWidth="1"/>
    <col min="21" max="21" width="10" style="164" customWidth="1"/>
    <col min="22" max="26" width="10" style="158" customWidth="1"/>
    <col min="27" max="16384" width="9.140625" style="158"/>
  </cols>
  <sheetData>
    <row r="1" spans="1:26" s="146" customFormat="1" ht="20.25" customHeight="1" x14ac:dyDescent="0.25">
      <c r="A1" s="146" t="s">
        <v>402</v>
      </c>
      <c r="C1" s="147"/>
      <c r="D1" s="147"/>
      <c r="E1" s="147"/>
      <c r="F1" s="147"/>
      <c r="G1" s="147"/>
      <c r="H1" s="147"/>
      <c r="I1" s="147"/>
      <c r="J1" s="147"/>
      <c r="K1" s="147"/>
      <c r="M1" s="147"/>
      <c r="N1" s="147"/>
      <c r="O1" s="148"/>
      <c r="P1" s="148"/>
      <c r="Q1" s="148"/>
      <c r="R1" s="148"/>
      <c r="S1" s="149"/>
      <c r="T1" s="149"/>
      <c r="U1" s="150"/>
    </row>
    <row r="2" spans="1:26" s="146" customFormat="1" ht="20.25" customHeight="1" x14ac:dyDescent="0.25">
      <c r="A2" s="71" t="s">
        <v>403</v>
      </c>
      <c r="C2" s="147"/>
      <c r="D2" s="147"/>
      <c r="E2" s="147"/>
      <c r="F2" s="147"/>
      <c r="G2" s="147"/>
      <c r="H2" s="147"/>
      <c r="I2" s="147"/>
      <c r="J2" s="147"/>
      <c r="K2" s="147"/>
      <c r="M2" s="147"/>
      <c r="N2" s="147"/>
      <c r="O2" s="148"/>
      <c r="P2" s="148"/>
      <c r="Q2" s="148"/>
      <c r="R2" s="148"/>
      <c r="S2" s="149"/>
      <c r="T2" s="149"/>
      <c r="U2" s="150"/>
    </row>
    <row r="3" spans="1:26" ht="20.25" customHeight="1" thickBot="1" x14ac:dyDescent="0.25">
      <c r="A3" s="151"/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2"/>
      <c r="M3" s="152"/>
      <c r="N3" s="152"/>
      <c r="O3" s="154"/>
      <c r="P3" s="154"/>
      <c r="S3" s="156"/>
      <c r="T3" s="156"/>
      <c r="U3" s="157"/>
      <c r="V3" s="153"/>
      <c r="W3" s="153"/>
      <c r="X3" s="153"/>
      <c r="Y3" s="153"/>
      <c r="Z3" s="153"/>
    </row>
    <row r="4" spans="1:26" ht="20.25" customHeight="1" x14ac:dyDescent="0.2"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1"/>
      <c r="P4" s="161"/>
      <c r="Q4" s="162"/>
      <c r="R4" s="162"/>
      <c r="S4" s="163"/>
      <c r="T4" s="163"/>
    </row>
    <row r="5" spans="1:26" s="166" customFormat="1" ht="20.25" customHeight="1" x14ac:dyDescent="0.25">
      <c r="A5" s="165"/>
      <c r="B5" s="165" t="s">
        <v>281</v>
      </c>
      <c r="C5" s="166">
        <v>1999</v>
      </c>
      <c r="D5" s="166">
        <v>2000</v>
      </c>
      <c r="E5" s="166">
        <v>2001</v>
      </c>
      <c r="F5" s="166">
        <v>2002</v>
      </c>
      <c r="G5" s="166">
        <v>2003</v>
      </c>
      <c r="H5" s="167">
        <v>2004</v>
      </c>
      <c r="I5" s="166">
        <v>2005</v>
      </c>
      <c r="J5" s="166">
        <v>2006</v>
      </c>
      <c r="K5" s="166">
        <v>2007</v>
      </c>
      <c r="L5" s="166">
        <v>2008</v>
      </c>
      <c r="M5" s="166">
        <v>2009</v>
      </c>
      <c r="N5" s="168">
        <v>2010</v>
      </c>
      <c r="O5" s="168">
        <v>2011</v>
      </c>
      <c r="P5" s="168">
        <v>2012</v>
      </c>
      <c r="Q5" s="169">
        <v>2013</v>
      </c>
      <c r="R5" s="169">
        <v>2014</v>
      </c>
      <c r="S5" s="170">
        <v>2015</v>
      </c>
      <c r="T5" s="170">
        <v>2016</v>
      </c>
      <c r="U5" s="169">
        <v>2017</v>
      </c>
      <c r="V5" s="166">
        <v>2018</v>
      </c>
      <c r="W5" s="166">
        <v>2019</v>
      </c>
      <c r="X5" s="166">
        <v>2020</v>
      </c>
      <c r="Y5" s="166">
        <v>2021</v>
      </c>
      <c r="Z5" s="166">
        <v>2022</v>
      </c>
    </row>
    <row r="6" spans="1:26" s="166" customFormat="1" ht="20.25" customHeight="1" thickBot="1" x14ac:dyDescent="0.25">
      <c r="A6" s="171"/>
      <c r="B6" s="172"/>
      <c r="C6" s="172"/>
      <c r="D6" s="172"/>
      <c r="E6" s="172"/>
      <c r="F6" s="172"/>
      <c r="G6" s="172"/>
      <c r="H6" s="173"/>
      <c r="I6" s="172"/>
      <c r="J6" s="172"/>
      <c r="K6" s="172"/>
      <c r="L6" s="172"/>
      <c r="M6" s="172"/>
      <c r="N6" s="174"/>
      <c r="O6" s="175"/>
      <c r="P6" s="175"/>
      <c r="Q6" s="175"/>
      <c r="R6" s="175"/>
      <c r="S6" s="176"/>
      <c r="T6" s="176"/>
      <c r="U6" s="157"/>
      <c r="V6" s="172"/>
      <c r="W6" s="172"/>
      <c r="X6" s="172"/>
      <c r="Y6" s="172"/>
      <c r="Z6" s="172"/>
    </row>
    <row r="7" spans="1:26" ht="20.25" customHeight="1" x14ac:dyDescent="0.2">
      <c r="H7" s="178"/>
      <c r="K7" s="158"/>
      <c r="L7" s="67"/>
      <c r="S7" s="163"/>
      <c r="T7" s="163"/>
    </row>
    <row r="8" spans="1:26" s="146" customFormat="1" ht="20.25" customHeight="1" x14ac:dyDescent="0.25">
      <c r="A8" s="179" t="s">
        <v>282</v>
      </c>
      <c r="B8" s="146" t="s">
        <v>173</v>
      </c>
      <c r="C8" s="180">
        <v>713.7</v>
      </c>
      <c r="D8" s="180">
        <v>744.19999999999993</v>
      </c>
      <c r="E8" s="180">
        <v>795.09999999999991</v>
      </c>
      <c r="F8" s="180">
        <v>920</v>
      </c>
      <c r="G8" s="180">
        <v>749.80000000000007</v>
      </c>
      <c r="H8" s="180">
        <v>893.3</v>
      </c>
      <c r="I8" s="180">
        <v>933.69999999999993</v>
      </c>
      <c r="J8" s="180">
        <v>987.1</v>
      </c>
      <c r="K8" s="180">
        <v>1024.2</v>
      </c>
      <c r="L8" s="180">
        <v>1059</v>
      </c>
      <c r="M8" s="180">
        <v>1076.5999999999999</v>
      </c>
      <c r="N8" s="180">
        <v>1119.1999999999998</v>
      </c>
      <c r="O8" s="180">
        <v>1157.655</v>
      </c>
      <c r="P8" s="180">
        <v>1464.28</v>
      </c>
      <c r="Q8" s="148">
        <v>1652.2429999999999</v>
      </c>
      <c r="R8" s="148">
        <v>1897.5550999099</v>
      </c>
      <c r="S8" s="148">
        <v>2075.8919999999998</v>
      </c>
      <c r="T8" s="148">
        <v>2216.192</v>
      </c>
      <c r="U8" s="147">
        <v>2142.3380000000002</v>
      </c>
      <c r="V8" s="147">
        <v>2268.3939999999998</v>
      </c>
      <c r="W8" s="147">
        <v>2210.6880000000001</v>
      </c>
      <c r="X8" s="147">
        <v>2942.7289864645763</v>
      </c>
      <c r="Y8" s="147">
        <v>3535.4468068200003</v>
      </c>
      <c r="Z8" s="147">
        <v>3561.4599345487404</v>
      </c>
    </row>
    <row r="9" spans="1:26" s="182" customFormat="1" ht="20.25" customHeight="1" x14ac:dyDescent="0.2">
      <c r="A9" s="159">
        <v>1.1000000000000001</v>
      </c>
      <c r="B9" s="158" t="s">
        <v>188</v>
      </c>
      <c r="C9" s="181">
        <v>3.6</v>
      </c>
      <c r="D9" s="181">
        <v>8.3000000000000007</v>
      </c>
      <c r="E9" s="181">
        <v>16.8</v>
      </c>
      <c r="F9" s="181">
        <v>3.9</v>
      </c>
      <c r="G9" s="181">
        <v>6.2</v>
      </c>
      <c r="H9" s="181">
        <v>14.4</v>
      </c>
      <c r="I9" s="181">
        <v>19.5</v>
      </c>
      <c r="J9" s="181">
        <v>8.6999999999999993</v>
      </c>
      <c r="K9" s="181">
        <v>4.3</v>
      </c>
      <c r="L9" s="181">
        <v>1.1000000000000001</v>
      </c>
      <c r="M9" s="181">
        <v>5.0999999999999996</v>
      </c>
      <c r="N9" s="181">
        <v>2.6</v>
      </c>
      <c r="O9" s="181">
        <v>18.454999999999998</v>
      </c>
      <c r="P9" s="181">
        <v>5.8</v>
      </c>
      <c r="Q9" s="155">
        <v>3.1</v>
      </c>
      <c r="R9" s="155">
        <v>3.93</v>
      </c>
      <c r="S9" s="155">
        <v>5</v>
      </c>
      <c r="T9" s="155">
        <v>1.6</v>
      </c>
      <c r="U9" s="177">
        <v>2.9</v>
      </c>
      <c r="V9" s="177">
        <v>2.9</v>
      </c>
      <c r="W9" s="177">
        <v>1.2</v>
      </c>
      <c r="X9" s="177">
        <v>6.3</v>
      </c>
      <c r="Y9" s="177">
        <v>1.1000000000000001</v>
      </c>
      <c r="Z9" s="177">
        <v>0.1</v>
      </c>
    </row>
    <row r="10" spans="1:26" ht="20.25" customHeight="1" x14ac:dyDescent="0.2">
      <c r="B10" s="158" t="s">
        <v>283</v>
      </c>
      <c r="C10" s="181">
        <v>0</v>
      </c>
      <c r="D10" s="181">
        <v>0</v>
      </c>
      <c r="E10" s="181">
        <v>0</v>
      </c>
      <c r="F10" s="181">
        <v>0</v>
      </c>
      <c r="G10" s="181">
        <v>0</v>
      </c>
      <c r="H10" s="181">
        <v>0</v>
      </c>
      <c r="I10" s="181">
        <v>0</v>
      </c>
      <c r="J10" s="181">
        <v>0</v>
      </c>
      <c r="K10" s="181">
        <v>0</v>
      </c>
      <c r="L10" s="181">
        <v>0</v>
      </c>
      <c r="M10" s="181">
        <v>0</v>
      </c>
      <c r="N10" s="181">
        <v>0</v>
      </c>
      <c r="O10" s="181">
        <v>11.654999999999999</v>
      </c>
      <c r="P10" s="181">
        <v>0</v>
      </c>
      <c r="Q10" s="155">
        <v>0</v>
      </c>
      <c r="R10" s="155">
        <v>0</v>
      </c>
      <c r="S10" s="155">
        <v>0</v>
      </c>
      <c r="T10" s="155">
        <v>0</v>
      </c>
      <c r="U10" s="155">
        <v>0</v>
      </c>
      <c r="V10" s="155">
        <v>0</v>
      </c>
      <c r="W10" s="155">
        <v>0</v>
      </c>
      <c r="X10" s="155">
        <v>0</v>
      </c>
      <c r="Y10" s="155">
        <v>0</v>
      </c>
      <c r="Z10" s="155">
        <v>0</v>
      </c>
    </row>
    <row r="11" spans="1:26" ht="20.25" customHeight="1" x14ac:dyDescent="0.2">
      <c r="B11" s="158" t="s">
        <v>284</v>
      </c>
      <c r="C11" s="181">
        <v>0</v>
      </c>
      <c r="D11" s="181">
        <v>0</v>
      </c>
      <c r="E11" s="181">
        <v>0</v>
      </c>
      <c r="F11" s="181">
        <v>0</v>
      </c>
      <c r="G11" s="181">
        <v>0</v>
      </c>
      <c r="H11" s="181">
        <v>0</v>
      </c>
      <c r="I11" s="181">
        <v>0</v>
      </c>
      <c r="J11" s="181">
        <v>0</v>
      </c>
      <c r="K11" s="181">
        <v>0</v>
      </c>
      <c r="L11" s="181">
        <v>0</v>
      </c>
      <c r="M11" s="181">
        <v>0</v>
      </c>
      <c r="N11" s="181">
        <v>0</v>
      </c>
      <c r="O11" s="181">
        <v>0</v>
      </c>
      <c r="P11" s="181">
        <v>0</v>
      </c>
      <c r="Q11" s="155">
        <v>0</v>
      </c>
      <c r="R11" s="155">
        <v>0</v>
      </c>
      <c r="S11" s="155">
        <v>0</v>
      </c>
      <c r="T11" s="155">
        <v>0</v>
      </c>
      <c r="U11" s="155">
        <v>0</v>
      </c>
      <c r="V11" s="155">
        <v>0</v>
      </c>
      <c r="W11" s="155">
        <v>0</v>
      </c>
      <c r="X11" s="155">
        <v>0</v>
      </c>
      <c r="Y11" s="155">
        <v>0</v>
      </c>
      <c r="Z11" s="155">
        <v>0</v>
      </c>
    </row>
    <row r="12" spans="1:26" ht="20.25" customHeight="1" x14ac:dyDescent="0.2">
      <c r="B12" s="158" t="s">
        <v>285</v>
      </c>
      <c r="C12" s="181">
        <v>3.6</v>
      </c>
      <c r="D12" s="181">
        <v>8.3000000000000007</v>
      </c>
      <c r="E12" s="181">
        <v>16.8</v>
      </c>
      <c r="F12" s="181">
        <v>3.9</v>
      </c>
      <c r="G12" s="181">
        <v>6.2</v>
      </c>
      <c r="H12" s="181">
        <v>14.4</v>
      </c>
      <c r="I12" s="181">
        <v>19.5</v>
      </c>
      <c r="J12" s="181">
        <v>8.6999999999999993</v>
      </c>
      <c r="K12" s="181">
        <v>4.3</v>
      </c>
      <c r="L12" s="181">
        <v>1.1000000000000001</v>
      </c>
      <c r="M12" s="181">
        <v>5.0999999999999996</v>
      </c>
      <c r="N12" s="181">
        <v>2.6</v>
      </c>
      <c r="O12" s="181">
        <v>6.8</v>
      </c>
      <c r="P12" s="181">
        <v>5.8</v>
      </c>
      <c r="Q12" s="155">
        <v>3.1</v>
      </c>
      <c r="R12" s="155">
        <v>3.93</v>
      </c>
      <c r="S12" s="155">
        <v>5</v>
      </c>
      <c r="T12" s="155">
        <v>1.6</v>
      </c>
      <c r="U12" s="177">
        <v>2.9</v>
      </c>
      <c r="V12" s="177">
        <v>2.9</v>
      </c>
      <c r="W12" s="177">
        <v>1.2</v>
      </c>
      <c r="X12" s="177">
        <v>6.3</v>
      </c>
      <c r="Y12" s="177">
        <v>1.1000000000000001</v>
      </c>
      <c r="Z12" s="177">
        <v>0.1</v>
      </c>
    </row>
    <row r="13" spans="1:26" ht="20.25" customHeight="1" x14ac:dyDescent="0.2">
      <c r="B13" s="158" t="s">
        <v>286</v>
      </c>
      <c r="C13" s="181">
        <v>0</v>
      </c>
      <c r="D13" s="181">
        <v>0</v>
      </c>
      <c r="E13" s="181">
        <v>0</v>
      </c>
      <c r="F13" s="181">
        <v>0</v>
      </c>
      <c r="G13" s="181">
        <v>0</v>
      </c>
      <c r="H13" s="181">
        <v>0</v>
      </c>
      <c r="I13" s="181">
        <v>0</v>
      </c>
      <c r="J13" s="181">
        <v>0</v>
      </c>
      <c r="K13" s="181">
        <v>0</v>
      </c>
      <c r="L13" s="181">
        <v>0</v>
      </c>
      <c r="M13" s="181">
        <v>0</v>
      </c>
      <c r="N13" s="181">
        <v>0</v>
      </c>
      <c r="O13" s="181">
        <v>0</v>
      </c>
      <c r="P13" s="181">
        <v>0</v>
      </c>
      <c r="Q13" s="155">
        <v>0</v>
      </c>
      <c r="R13" s="155">
        <v>0</v>
      </c>
      <c r="S13" s="155">
        <v>0</v>
      </c>
      <c r="T13" s="155">
        <v>0</v>
      </c>
      <c r="U13" s="155">
        <v>0</v>
      </c>
      <c r="V13" s="155">
        <v>0</v>
      </c>
      <c r="W13" s="155">
        <v>0</v>
      </c>
      <c r="X13" s="155">
        <v>0</v>
      </c>
      <c r="Y13" s="155">
        <v>0</v>
      </c>
      <c r="Z13" s="155">
        <v>0</v>
      </c>
    </row>
    <row r="14" spans="1:26" s="182" customFormat="1" ht="20.25" customHeight="1" x14ac:dyDescent="0.2">
      <c r="A14" s="159">
        <v>1.2</v>
      </c>
      <c r="B14" s="158" t="s">
        <v>201</v>
      </c>
      <c r="C14" s="181">
        <v>710.1</v>
      </c>
      <c r="D14" s="181">
        <v>735.9</v>
      </c>
      <c r="E14" s="181">
        <v>778.3</v>
      </c>
      <c r="F14" s="181">
        <v>916.1</v>
      </c>
      <c r="G14" s="181">
        <v>743.6</v>
      </c>
      <c r="H14" s="181">
        <v>878.9</v>
      </c>
      <c r="I14" s="181">
        <v>914.19999999999993</v>
      </c>
      <c r="J14" s="181">
        <v>978.4</v>
      </c>
      <c r="K14" s="181">
        <v>1019.9</v>
      </c>
      <c r="L14" s="181">
        <v>1057.9000000000001</v>
      </c>
      <c r="M14" s="181">
        <v>1071.4000000000001</v>
      </c>
      <c r="N14" s="181">
        <v>1116.5999999999999</v>
      </c>
      <c r="O14" s="181">
        <v>1139.2</v>
      </c>
      <c r="P14" s="181">
        <v>1458.48</v>
      </c>
      <c r="Q14" s="155">
        <v>1649.143</v>
      </c>
      <c r="R14" s="155">
        <v>1893.6250999099</v>
      </c>
      <c r="S14" s="155">
        <v>2070.8919999999998</v>
      </c>
      <c r="T14" s="155">
        <v>2214.5920000000001</v>
      </c>
      <c r="U14" s="177">
        <v>2139.4380000000001</v>
      </c>
      <c r="V14" s="177">
        <v>2265.4940000000001</v>
      </c>
      <c r="W14" s="177">
        <v>2209.4879999999998</v>
      </c>
      <c r="X14" s="177">
        <v>2936.4289864645762</v>
      </c>
      <c r="Y14" s="177">
        <v>3534.3468068200004</v>
      </c>
      <c r="Z14" s="177">
        <v>3561.3599345487405</v>
      </c>
    </row>
    <row r="15" spans="1:26" ht="20.25" customHeight="1" x14ac:dyDescent="0.2">
      <c r="B15" s="158" t="s">
        <v>287</v>
      </c>
      <c r="C15" s="181">
        <v>82.4</v>
      </c>
      <c r="D15" s="181">
        <v>155.80000000000001</v>
      </c>
      <c r="E15" s="181">
        <v>197.3</v>
      </c>
      <c r="F15" s="181">
        <v>306.5</v>
      </c>
      <c r="G15" s="181">
        <v>392.4</v>
      </c>
      <c r="H15" s="181">
        <v>511.9</v>
      </c>
      <c r="I15" s="181">
        <v>566.4</v>
      </c>
      <c r="J15" s="181">
        <v>649.5</v>
      </c>
      <c r="K15" s="181">
        <v>704.1</v>
      </c>
      <c r="L15" s="181">
        <v>796.4</v>
      </c>
      <c r="M15" s="181">
        <v>838.1</v>
      </c>
      <c r="N15" s="181">
        <v>913.3</v>
      </c>
      <c r="O15" s="181">
        <v>963.4</v>
      </c>
      <c r="P15" s="181">
        <v>1289.51</v>
      </c>
      <c r="Q15" s="155">
        <v>1497.183</v>
      </c>
      <c r="R15" s="155">
        <v>1767.9233999999999</v>
      </c>
      <c r="S15" s="155">
        <v>1969.8119999999999</v>
      </c>
      <c r="T15" s="155">
        <v>2132.752</v>
      </c>
      <c r="U15" s="177">
        <v>2072.1979999999999</v>
      </c>
      <c r="V15" s="177">
        <v>2217.7339999999999</v>
      </c>
      <c r="W15" s="177">
        <v>2166.6680000000001</v>
      </c>
      <c r="X15" s="177">
        <v>2483.4532359899999</v>
      </c>
      <c r="Y15" s="177">
        <v>2438.9768068200001</v>
      </c>
      <c r="Z15" s="177">
        <v>2112.0868521140001</v>
      </c>
    </row>
    <row r="16" spans="1:26" ht="20.25" customHeight="1" x14ac:dyDescent="0.2">
      <c r="B16" s="158" t="s">
        <v>288</v>
      </c>
      <c r="C16" s="181">
        <v>623.20000000000005</v>
      </c>
      <c r="D16" s="181">
        <v>569</v>
      </c>
      <c r="E16" s="181">
        <v>555.70000000000005</v>
      </c>
      <c r="F16" s="181">
        <v>587.20000000000005</v>
      </c>
      <c r="G16" s="181">
        <v>331.8</v>
      </c>
      <c r="H16" s="181">
        <v>324.39999999999998</v>
      </c>
      <c r="I16" s="181">
        <v>290.5</v>
      </c>
      <c r="J16" s="181">
        <v>284.39999999999998</v>
      </c>
      <c r="K16" s="181">
        <v>278</v>
      </c>
      <c r="L16" s="181">
        <v>248.7</v>
      </c>
      <c r="M16" s="181">
        <v>228.4</v>
      </c>
      <c r="N16" s="181">
        <v>196</v>
      </c>
      <c r="O16" s="181">
        <v>168.6</v>
      </c>
      <c r="P16" s="181">
        <v>161.87</v>
      </c>
      <c r="Q16" s="155">
        <v>144.26</v>
      </c>
      <c r="R16" s="155">
        <v>117.7016999099</v>
      </c>
      <c r="S16" s="155">
        <v>93.38</v>
      </c>
      <c r="T16" s="155">
        <v>73.739999999999995</v>
      </c>
      <c r="U16" s="177">
        <v>58.94</v>
      </c>
      <c r="V16" s="177">
        <v>39.159999999999997</v>
      </c>
      <c r="W16" s="177">
        <v>33.72</v>
      </c>
      <c r="X16" s="177">
        <v>444.17575047457603</v>
      </c>
      <c r="Y16" s="177">
        <v>1094.97</v>
      </c>
      <c r="Z16" s="177">
        <v>1448.9730824347403</v>
      </c>
    </row>
    <row r="17" spans="1:26" ht="20.25" customHeight="1" x14ac:dyDescent="0.2">
      <c r="B17" s="158" t="s">
        <v>289</v>
      </c>
      <c r="C17" s="181">
        <v>4.5</v>
      </c>
      <c r="D17" s="181">
        <v>11.1</v>
      </c>
      <c r="E17" s="181">
        <v>25.3</v>
      </c>
      <c r="F17" s="181">
        <v>22.4</v>
      </c>
      <c r="G17" s="181">
        <v>19.399999999999999</v>
      </c>
      <c r="H17" s="181">
        <v>42.6</v>
      </c>
      <c r="I17" s="181">
        <v>57.3</v>
      </c>
      <c r="J17" s="181">
        <v>44.5</v>
      </c>
      <c r="K17" s="181">
        <v>37.799999999999997</v>
      </c>
      <c r="L17" s="181">
        <v>12.8</v>
      </c>
      <c r="M17" s="181">
        <v>4.9000000000000004</v>
      </c>
      <c r="N17" s="181">
        <v>7.3</v>
      </c>
      <c r="O17" s="181">
        <v>7.2</v>
      </c>
      <c r="P17" s="181">
        <v>7.1</v>
      </c>
      <c r="Q17" s="155">
        <v>7.7</v>
      </c>
      <c r="R17" s="155">
        <v>8</v>
      </c>
      <c r="S17" s="155">
        <v>7.7</v>
      </c>
      <c r="T17" s="155">
        <v>8.1</v>
      </c>
      <c r="U17" s="177">
        <v>8.3000000000000007</v>
      </c>
      <c r="V17" s="177">
        <v>8.6</v>
      </c>
      <c r="W17" s="177">
        <v>9.1</v>
      </c>
      <c r="X17" s="177">
        <v>8.8000000000000007</v>
      </c>
      <c r="Y17" s="177">
        <v>0.4</v>
      </c>
      <c r="Z17" s="177">
        <v>0.3</v>
      </c>
    </row>
    <row r="18" spans="1:26" ht="20.25" customHeight="1" x14ac:dyDescent="0.2">
      <c r="B18" s="158" t="s">
        <v>290</v>
      </c>
      <c r="C18" s="181">
        <v>0</v>
      </c>
      <c r="D18" s="181">
        <v>0</v>
      </c>
      <c r="E18" s="181">
        <v>0</v>
      </c>
      <c r="F18" s="181">
        <v>0</v>
      </c>
      <c r="G18" s="181">
        <v>0</v>
      </c>
      <c r="H18" s="181">
        <v>0</v>
      </c>
      <c r="I18" s="181">
        <v>0</v>
      </c>
      <c r="J18" s="181">
        <v>0</v>
      </c>
      <c r="K18" s="181">
        <v>0</v>
      </c>
      <c r="L18" s="181">
        <v>0</v>
      </c>
      <c r="M18" s="181">
        <v>0</v>
      </c>
      <c r="N18" s="181">
        <v>0</v>
      </c>
      <c r="O18" s="181">
        <v>0</v>
      </c>
      <c r="P18" s="181">
        <v>0</v>
      </c>
      <c r="Q18" s="155">
        <v>0</v>
      </c>
      <c r="R18" s="155">
        <v>0</v>
      </c>
      <c r="S18" s="155">
        <v>0</v>
      </c>
      <c r="T18" s="155">
        <v>0</v>
      </c>
      <c r="U18" s="155">
        <v>0</v>
      </c>
      <c r="V18" s="155">
        <v>0</v>
      </c>
      <c r="W18" s="155">
        <v>0</v>
      </c>
      <c r="X18" s="155">
        <v>0</v>
      </c>
      <c r="Y18" s="155">
        <v>0</v>
      </c>
      <c r="Z18" s="155">
        <v>0</v>
      </c>
    </row>
    <row r="19" spans="1:26" ht="20.25" customHeight="1" x14ac:dyDescent="0.25">
      <c r="C19" s="180"/>
      <c r="D19" s="180"/>
      <c r="E19" s="180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55">
        <v>0</v>
      </c>
      <c r="R19" s="155">
        <v>0</v>
      </c>
      <c r="S19" s="155"/>
      <c r="T19" s="155"/>
      <c r="U19" s="147"/>
      <c r="V19" s="147"/>
      <c r="W19" s="147"/>
      <c r="X19" s="147"/>
      <c r="Y19" s="147"/>
      <c r="Z19" s="147"/>
    </row>
    <row r="20" spans="1:26" s="146" customFormat="1" ht="20.25" customHeight="1" x14ac:dyDescent="0.25">
      <c r="A20" s="179" t="s">
        <v>291</v>
      </c>
      <c r="B20" s="146" t="s">
        <v>292</v>
      </c>
      <c r="C20" s="180">
        <v>0.11</v>
      </c>
      <c r="D20" s="180">
        <v>2.3180000000000001</v>
      </c>
      <c r="E20" s="180">
        <v>2.569</v>
      </c>
      <c r="F20" s="180">
        <v>8.452</v>
      </c>
      <c r="G20" s="180">
        <v>2.6</v>
      </c>
      <c r="H20" s="180">
        <v>1.5089999999999999</v>
      </c>
      <c r="I20" s="180">
        <v>2.9689999999999999</v>
      </c>
      <c r="J20" s="180">
        <v>17.172000000000001</v>
      </c>
      <c r="K20" s="180">
        <v>4.4109999999999996</v>
      </c>
      <c r="L20" s="180">
        <v>7.516</v>
      </c>
      <c r="M20" s="180">
        <v>3.1320000000000001</v>
      </c>
      <c r="N20" s="180">
        <v>1.1850000000000001</v>
      </c>
      <c r="O20" s="180">
        <v>0.82499999999999996</v>
      </c>
      <c r="P20" s="180">
        <v>3.7290000000000001</v>
      </c>
      <c r="Q20" s="148">
        <v>5.5E-2</v>
      </c>
      <c r="R20" s="148">
        <v>1.107</v>
      </c>
      <c r="S20" s="148">
        <v>2.2120000000000002</v>
      </c>
      <c r="T20" s="148">
        <v>3.9209999999999998</v>
      </c>
      <c r="U20" s="147">
        <v>0.74199999999999999</v>
      </c>
      <c r="V20" s="147">
        <v>2.56</v>
      </c>
      <c r="W20" s="147">
        <v>4.3330000000000002</v>
      </c>
      <c r="X20" s="147">
        <v>0.14899999999999999</v>
      </c>
      <c r="Y20" s="147">
        <v>7.6999999999999999E-2</v>
      </c>
      <c r="Z20" s="147">
        <v>9.4049999999999994</v>
      </c>
    </row>
    <row r="21" spans="1:26" s="182" customFormat="1" ht="20.25" customHeight="1" x14ac:dyDescent="0.2">
      <c r="A21" s="159">
        <v>2.1</v>
      </c>
      <c r="B21" s="158" t="s">
        <v>188</v>
      </c>
      <c r="C21" s="181">
        <v>0.11</v>
      </c>
      <c r="D21" s="181">
        <v>2.3180000000000001</v>
      </c>
      <c r="E21" s="181">
        <v>2.569</v>
      </c>
      <c r="F21" s="181">
        <v>8.452</v>
      </c>
      <c r="G21" s="181">
        <v>2.6</v>
      </c>
      <c r="H21" s="181">
        <v>1.5089999999999999</v>
      </c>
      <c r="I21" s="181">
        <v>2.9689999999999999</v>
      </c>
      <c r="J21" s="181">
        <v>17.172000000000001</v>
      </c>
      <c r="K21" s="181">
        <v>4.4109999999999996</v>
      </c>
      <c r="L21" s="181">
        <v>7.516</v>
      </c>
      <c r="M21" s="181">
        <v>3.1320000000000001</v>
      </c>
      <c r="N21" s="181">
        <v>1.1850000000000001</v>
      </c>
      <c r="O21" s="181">
        <v>0.82499999999999996</v>
      </c>
      <c r="P21" s="181">
        <v>3.7290000000000001</v>
      </c>
      <c r="Q21" s="155">
        <v>5.5E-2</v>
      </c>
      <c r="R21" s="155">
        <v>1.107</v>
      </c>
      <c r="S21" s="155">
        <v>2.2120000000000002</v>
      </c>
      <c r="T21" s="155">
        <v>3.9209999999999998</v>
      </c>
      <c r="U21" s="177">
        <v>0.74199999999999999</v>
      </c>
      <c r="V21" s="177">
        <v>2.56</v>
      </c>
      <c r="W21" s="177">
        <v>4.3330000000000002</v>
      </c>
      <c r="X21" s="177">
        <v>0.14899999999999999</v>
      </c>
      <c r="Y21" s="177">
        <v>9.7000000000000003E-2</v>
      </c>
      <c r="Z21" s="177">
        <v>9.4049999999999994</v>
      </c>
    </row>
    <row r="22" spans="1:26" ht="20.25" customHeight="1" x14ac:dyDescent="0.2">
      <c r="B22" s="158" t="s">
        <v>293</v>
      </c>
      <c r="C22" s="181">
        <v>0</v>
      </c>
      <c r="D22" s="181">
        <v>0</v>
      </c>
      <c r="E22" s="181">
        <v>0</v>
      </c>
      <c r="F22" s="181">
        <v>0</v>
      </c>
      <c r="G22" s="181">
        <v>0</v>
      </c>
      <c r="H22" s="181">
        <v>0</v>
      </c>
      <c r="I22" s="181">
        <v>0</v>
      </c>
      <c r="J22" s="181">
        <v>0</v>
      </c>
      <c r="K22" s="181">
        <v>0</v>
      </c>
      <c r="L22" s="181">
        <v>0</v>
      </c>
      <c r="M22" s="181">
        <v>0</v>
      </c>
      <c r="N22" s="181">
        <v>0</v>
      </c>
      <c r="O22" s="181">
        <v>0</v>
      </c>
      <c r="P22" s="181">
        <v>0</v>
      </c>
      <c r="Q22" s="155">
        <v>0</v>
      </c>
      <c r="R22" s="155">
        <v>0</v>
      </c>
      <c r="S22" s="155">
        <v>0</v>
      </c>
      <c r="T22" s="155">
        <v>0</v>
      </c>
      <c r="U22" s="155">
        <v>0</v>
      </c>
      <c r="V22" s="155">
        <v>0</v>
      </c>
      <c r="W22" s="155">
        <v>0</v>
      </c>
      <c r="X22" s="155">
        <v>0</v>
      </c>
      <c r="Y22" s="155">
        <v>0</v>
      </c>
      <c r="Z22" s="155">
        <v>0</v>
      </c>
    </row>
    <row r="23" spans="1:26" ht="20.25" customHeight="1" x14ac:dyDescent="0.2">
      <c r="B23" s="158" t="s">
        <v>294</v>
      </c>
      <c r="C23" s="181">
        <v>0</v>
      </c>
      <c r="D23" s="181">
        <v>0</v>
      </c>
      <c r="E23" s="181">
        <v>0</v>
      </c>
      <c r="F23" s="181">
        <v>0</v>
      </c>
      <c r="G23" s="181">
        <v>0</v>
      </c>
      <c r="H23" s="181">
        <v>0</v>
      </c>
      <c r="I23" s="181">
        <v>0</v>
      </c>
      <c r="J23" s="181">
        <v>0</v>
      </c>
      <c r="K23" s="181">
        <v>0</v>
      </c>
      <c r="L23" s="181">
        <v>0</v>
      </c>
      <c r="M23" s="181">
        <v>0</v>
      </c>
      <c r="N23" s="181">
        <v>0</v>
      </c>
      <c r="O23" s="181">
        <v>0</v>
      </c>
      <c r="P23" s="181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0</v>
      </c>
      <c r="V23" s="155">
        <v>0</v>
      </c>
      <c r="W23" s="155">
        <v>0</v>
      </c>
      <c r="X23" s="155">
        <v>0</v>
      </c>
      <c r="Y23" s="155">
        <v>0</v>
      </c>
      <c r="Z23" s="155">
        <v>0</v>
      </c>
    </row>
    <row r="24" spans="1:26" ht="20.25" customHeight="1" x14ac:dyDescent="0.2">
      <c r="B24" s="158" t="s">
        <v>295</v>
      </c>
      <c r="C24" s="181">
        <v>0.11</v>
      </c>
      <c r="D24" s="181">
        <v>2.3180000000000001</v>
      </c>
      <c r="E24" s="181">
        <v>2.569</v>
      </c>
      <c r="F24" s="181">
        <v>8.452</v>
      </c>
      <c r="G24" s="181">
        <v>2.6</v>
      </c>
      <c r="H24" s="181">
        <v>1.5089999999999999</v>
      </c>
      <c r="I24" s="181">
        <v>2.9689999999999999</v>
      </c>
      <c r="J24" s="181">
        <v>17.172000000000001</v>
      </c>
      <c r="K24" s="181">
        <v>4.4109999999999996</v>
      </c>
      <c r="L24" s="181">
        <v>7.516</v>
      </c>
      <c r="M24" s="181">
        <v>3.1320000000000001</v>
      </c>
      <c r="N24" s="181">
        <v>1.1850000000000001</v>
      </c>
      <c r="O24" s="181">
        <v>0.82499999999999996</v>
      </c>
      <c r="P24" s="181">
        <v>3.7290000000000001</v>
      </c>
      <c r="Q24" s="155">
        <v>5.5E-2</v>
      </c>
      <c r="R24" s="155">
        <v>1.107</v>
      </c>
      <c r="S24" s="155">
        <v>2.2120000000000002</v>
      </c>
      <c r="T24" s="155">
        <v>3.9209999999999998</v>
      </c>
      <c r="U24" s="177">
        <v>0.74199999999999999</v>
      </c>
      <c r="V24" s="177">
        <v>2.56</v>
      </c>
      <c r="W24" s="177">
        <v>4.3330000000000002</v>
      </c>
      <c r="X24" s="177">
        <v>0.14899999999999999</v>
      </c>
      <c r="Y24" s="177">
        <v>9.7000000000000003E-2</v>
      </c>
      <c r="Z24" s="177">
        <v>9.4049999999999994</v>
      </c>
    </row>
    <row r="25" spans="1:26" ht="20.25" customHeight="1" x14ac:dyDescent="0.2">
      <c r="B25" s="158" t="s">
        <v>296</v>
      </c>
      <c r="C25" s="181">
        <v>0</v>
      </c>
      <c r="D25" s="181">
        <v>0</v>
      </c>
      <c r="E25" s="181">
        <v>0</v>
      </c>
      <c r="F25" s="181">
        <v>0</v>
      </c>
      <c r="G25" s="181">
        <v>0</v>
      </c>
      <c r="H25" s="181">
        <v>0</v>
      </c>
      <c r="I25" s="181">
        <v>0</v>
      </c>
      <c r="J25" s="181">
        <v>0</v>
      </c>
      <c r="K25" s="181">
        <v>0</v>
      </c>
      <c r="L25" s="181">
        <v>0</v>
      </c>
      <c r="M25" s="181">
        <v>0</v>
      </c>
      <c r="N25" s="181">
        <v>0</v>
      </c>
      <c r="O25" s="181">
        <v>0</v>
      </c>
      <c r="P25" s="181">
        <v>0</v>
      </c>
      <c r="Q25" s="155">
        <v>0</v>
      </c>
      <c r="R25" s="155">
        <v>0</v>
      </c>
      <c r="S25" s="155">
        <v>0</v>
      </c>
      <c r="T25" s="155">
        <v>0</v>
      </c>
      <c r="U25" s="155">
        <v>0</v>
      </c>
      <c r="V25" s="155">
        <v>0</v>
      </c>
      <c r="W25" s="155">
        <v>0</v>
      </c>
      <c r="X25" s="155">
        <v>0</v>
      </c>
      <c r="Y25" s="155">
        <v>0</v>
      </c>
      <c r="Z25" s="155">
        <v>0</v>
      </c>
    </row>
    <row r="26" spans="1:26" s="182" customFormat="1" ht="20.25" customHeight="1" x14ac:dyDescent="0.2">
      <c r="A26" s="159">
        <v>2.2000000000000002</v>
      </c>
      <c r="B26" s="158" t="s">
        <v>201</v>
      </c>
      <c r="C26" s="181">
        <v>0</v>
      </c>
      <c r="D26" s="181">
        <v>0</v>
      </c>
      <c r="E26" s="181">
        <v>0</v>
      </c>
      <c r="F26" s="181">
        <v>0</v>
      </c>
      <c r="G26" s="181">
        <v>0</v>
      </c>
      <c r="H26" s="181">
        <v>0</v>
      </c>
      <c r="I26" s="181">
        <v>0</v>
      </c>
      <c r="J26" s="181">
        <v>0</v>
      </c>
      <c r="K26" s="181">
        <v>0</v>
      </c>
      <c r="L26" s="181">
        <v>0</v>
      </c>
      <c r="M26" s="181">
        <v>0</v>
      </c>
      <c r="N26" s="181">
        <v>0</v>
      </c>
      <c r="O26" s="181">
        <v>0</v>
      </c>
      <c r="P26" s="181">
        <v>0</v>
      </c>
      <c r="Q26" s="155">
        <v>0</v>
      </c>
      <c r="R26" s="155">
        <v>0</v>
      </c>
      <c r="S26" s="155">
        <v>0</v>
      </c>
      <c r="T26" s="155">
        <v>0</v>
      </c>
      <c r="U26" s="155">
        <v>0</v>
      </c>
      <c r="V26" s="155">
        <v>0</v>
      </c>
      <c r="W26" s="155">
        <v>0</v>
      </c>
      <c r="X26" s="155">
        <v>0</v>
      </c>
      <c r="Y26" s="155">
        <v>0</v>
      </c>
      <c r="Z26" s="155">
        <v>0</v>
      </c>
    </row>
    <row r="27" spans="1:26" ht="20.25" customHeight="1" x14ac:dyDescent="0.2">
      <c r="B27" s="158" t="s">
        <v>297</v>
      </c>
      <c r="C27" s="181">
        <v>0</v>
      </c>
      <c r="D27" s="181">
        <v>0</v>
      </c>
      <c r="E27" s="181">
        <v>0</v>
      </c>
      <c r="F27" s="181">
        <v>0</v>
      </c>
      <c r="G27" s="181">
        <v>0</v>
      </c>
      <c r="H27" s="181">
        <v>0</v>
      </c>
      <c r="I27" s="181">
        <v>0</v>
      </c>
      <c r="J27" s="181">
        <v>0</v>
      </c>
      <c r="K27" s="181">
        <v>0</v>
      </c>
      <c r="L27" s="181">
        <v>0</v>
      </c>
      <c r="M27" s="181">
        <v>0</v>
      </c>
      <c r="N27" s="181">
        <v>0</v>
      </c>
      <c r="O27" s="181">
        <v>0</v>
      </c>
      <c r="P27" s="181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</v>
      </c>
      <c r="V27" s="155">
        <v>0</v>
      </c>
      <c r="W27" s="155">
        <v>0</v>
      </c>
      <c r="X27" s="155">
        <v>0</v>
      </c>
      <c r="Y27" s="155">
        <v>0</v>
      </c>
      <c r="Z27" s="155">
        <v>0</v>
      </c>
    </row>
    <row r="28" spans="1:26" ht="20.25" customHeight="1" x14ac:dyDescent="0.2">
      <c r="B28" s="158" t="s">
        <v>298</v>
      </c>
      <c r="C28" s="181">
        <v>0</v>
      </c>
      <c r="D28" s="181">
        <v>0</v>
      </c>
      <c r="E28" s="181">
        <v>0</v>
      </c>
      <c r="F28" s="181">
        <v>0</v>
      </c>
      <c r="G28" s="181">
        <v>0</v>
      </c>
      <c r="H28" s="181">
        <v>0</v>
      </c>
      <c r="I28" s="181">
        <v>0</v>
      </c>
      <c r="J28" s="181">
        <v>0</v>
      </c>
      <c r="K28" s="181">
        <v>0</v>
      </c>
      <c r="L28" s="181">
        <v>0</v>
      </c>
      <c r="M28" s="181">
        <v>0</v>
      </c>
      <c r="N28" s="181">
        <v>0</v>
      </c>
      <c r="O28" s="181">
        <v>0</v>
      </c>
      <c r="P28" s="181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</v>
      </c>
      <c r="V28" s="155">
        <v>0</v>
      </c>
      <c r="W28" s="155">
        <v>0</v>
      </c>
      <c r="X28" s="155">
        <v>0</v>
      </c>
      <c r="Y28" s="155">
        <v>0</v>
      </c>
      <c r="Z28" s="155">
        <v>0</v>
      </c>
    </row>
    <row r="29" spans="1:26" ht="20.25" customHeight="1" x14ac:dyDescent="0.2">
      <c r="B29" s="158" t="s">
        <v>299</v>
      </c>
      <c r="C29" s="181">
        <v>0</v>
      </c>
      <c r="D29" s="181">
        <v>0</v>
      </c>
      <c r="E29" s="181">
        <v>0</v>
      </c>
      <c r="F29" s="181">
        <v>0</v>
      </c>
      <c r="G29" s="181">
        <v>0</v>
      </c>
      <c r="H29" s="181">
        <v>0</v>
      </c>
      <c r="I29" s="181">
        <v>0</v>
      </c>
      <c r="J29" s="181">
        <v>0</v>
      </c>
      <c r="K29" s="181">
        <v>0</v>
      </c>
      <c r="L29" s="181">
        <v>0</v>
      </c>
      <c r="M29" s="181">
        <v>0</v>
      </c>
      <c r="N29" s="181">
        <v>0</v>
      </c>
      <c r="O29" s="181">
        <v>0</v>
      </c>
      <c r="P29" s="181">
        <v>0</v>
      </c>
      <c r="Q29" s="155">
        <v>0</v>
      </c>
      <c r="R29" s="155">
        <v>0</v>
      </c>
      <c r="S29" s="155">
        <v>0</v>
      </c>
      <c r="T29" s="155">
        <v>0</v>
      </c>
      <c r="U29" s="155">
        <v>0</v>
      </c>
      <c r="V29" s="155">
        <v>0</v>
      </c>
      <c r="W29" s="155">
        <v>0</v>
      </c>
      <c r="X29" s="155">
        <v>0</v>
      </c>
      <c r="Y29" s="155">
        <v>0</v>
      </c>
      <c r="Z29" s="155">
        <v>0</v>
      </c>
    </row>
    <row r="30" spans="1:26" ht="20.25" customHeight="1" x14ac:dyDescent="0.2">
      <c r="B30" s="158" t="s">
        <v>300</v>
      </c>
      <c r="C30" s="181">
        <v>0</v>
      </c>
      <c r="D30" s="181">
        <v>0</v>
      </c>
      <c r="E30" s="181">
        <v>0</v>
      </c>
      <c r="F30" s="181">
        <v>0</v>
      </c>
      <c r="G30" s="181">
        <v>0</v>
      </c>
      <c r="H30" s="181">
        <v>0</v>
      </c>
      <c r="I30" s="181">
        <v>0</v>
      </c>
      <c r="J30" s="181">
        <v>0</v>
      </c>
      <c r="K30" s="181">
        <v>0</v>
      </c>
      <c r="L30" s="181">
        <v>0</v>
      </c>
      <c r="M30" s="181">
        <v>0</v>
      </c>
      <c r="N30" s="181">
        <v>0</v>
      </c>
      <c r="O30" s="181">
        <v>0</v>
      </c>
      <c r="P30" s="181">
        <v>0</v>
      </c>
      <c r="Q30" s="155">
        <v>0</v>
      </c>
      <c r="R30" s="155">
        <v>0</v>
      </c>
      <c r="S30" s="155">
        <v>0</v>
      </c>
      <c r="T30" s="155">
        <v>0</v>
      </c>
      <c r="U30" s="155">
        <v>0</v>
      </c>
      <c r="V30" s="155">
        <v>0</v>
      </c>
      <c r="W30" s="155">
        <v>0</v>
      </c>
      <c r="X30" s="155">
        <v>0</v>
      </c>
      <c r="Y30" s="155">
        <v>0</v>
      </c>
      <c r="Z30" s="155">
        <v>0</v>
      </c>
    </row>
    <row r="31" spans="1:26" ht="20.25" customHeight="1" x14ac:dyDescent="0.25">
      <c r="C31" s="180"/>
      <c r="D31" s="180"/>
      <c r="E31" s="180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S31" s="155"/>
      <c r="T31" s="155"/>
      <c r="U31" s="147"/>
      <c r="V31" s="147"/>
      <c r="W31" s="147"/>
      <c r="X31" s="147"/>
      <c r="Y31" s="147"/>
      <c r="Z31" s="147"/>
    </row>
    <row r="32" spans="1:26" s="146" customFormat="1" ht="20.25" customHeight="1" x14ac:dyDescent="0.25">
      <c r="A32" s="179" t="s">
        <v>301</v>
      </c>
      <c r="B32" s="146" t="s">
        <v>302</v>
      </c>
      <c r="C32" s="180">
        <v>342.17899999999997</v>
      </c>
      <c r="D32" s="180">
        <v>391.76800000000003</v>
      </c>
      <c r="E32" s="180">
        <v>403.48399999999998</v>
      </c>
      <c r="F32" s="180">
        <v>442.56299999999999</v>
      </c>
      <c r="G32" s="180">
        <v>582.34199999999998</v>
      </c>
      <c r="H32" s="180">
        <v>490.1</v>
      </c>
      <c r="I32" s="180">
        <v>504.65899999999999</v>
      </c>
      <c r="J32" s="180">
        <v>558.21900000000005</v>
      </c>
      <c r="K32" s="180">
        <v>643.28300000000002</v>
      </c>
      <c r="L32" s="180">
        <v>582.85500000000002</v>
      </c>
      <c r="M32" s="180">
        <v>541.63599999999997</v>
      </c>
      <c r="N32" s="180">
        <v>533.774</v>
      </c>
      <c r="O32" s="180">
        <v>501.01900000000001</v>
      </c>
      <c r="P32" s="180">
        <v>526.20500000000004</v>
      </c>
      <c r="Q32" s="148">
        <v>640.69299999999998</v>
      </c>
      <c r="R32" s="148">
        <v>606.69000000000005</v>
      </c>
      <c r="S32" s="148">
        <v>537.26</v>
      </c>
      <c r="T32" s="148">
        <v>492.89400000000001</v>
      </c>
      <c r="U32" s="147">
        <v>410.93799999999999</v>
      </c>
      <c r="V32" s="147">
        <v>385.036</v>
      </c>
      <c r="W32" s="147">
        <v>461.08199999999999</v>
      </c>
      <c r="X32" s="147">
        <v>345.20000000000005</v>
      </c>
      <c r="Y32" s="147">
        <v>319.32499999999999</v>
      </c>
      <c r="Z32" s="147">
        <v>335.041</v>
      </c>
    </row>
    <row r="33" spans="1:26" s="182" customFormat="1" ht="20.25" customHeight="1" x14ac:dyDescent="0.2">
      <c r="A33" s="159">
        <v>3.1</v>
      </c>
      <c r="B33" s="158" t="s">
        <v>188</v>
      </c>
      <c r="C33" s="181">
        <v>304.274</v>
      </c>
      <c r="D33" s="181">
        <v>365.51900000000001</v>
      </c>
      <c r="E33" s="181">
        <v>354.21899999999999</v>
      </c>
      <c r="F33" s="181">
        <v>371.96199999999999</v>
      </c>
      <c r="G33" s="181">
        <v>513.69899999999996</v>
      </c>
      <c r="H33" s="181">
        <v>436.05799999999999</v>
      </c>
      <c r="I33" s="181">
        <v>425.21899999999999</v>
      </c>
      <c r="J33" s="181">
        <v>496.13200000000001</v>
      </c>
      <c r="K33" s="181">
        <v>569.90800000000002</v>
      </c>
      <c r="L33" s="181">
        <v>527.27099999999996</v>
      </c>
      <c r="M33" s="181">
        <v>484.36</v>
      </c>
      <c r="N33" s="181">
        <v>487.29599999999999</v>
      </c>
      <c r="O33" s="181">
        <v>452.19400000000002</v>
      </c>
      <c r="P33" s="181">
        <v>481.01900000000001</v>
      </c>
      <c r="Q33" s="155">
        <v>586.92499999999995</v>
      </c>
      <c r="R33" s="155">
        <v>549.47500000000002</v>
      </c>
      <c r="S33" s="155">
        <v>460.92099999999999</v>
      </c>
      <c r="T33" s="155">
        <v>422.459</v>
      </c>
      <c r="U33" s="177">
        <v>348.11700000000002</v>
      </c>
      <c r="V33" s="177">
        <v>314.74299999999999</v>
      </c>
      <c r="W33" s="177">
        <v>368.947</v>
      </c>
      <c r="X33" s="177">
        <v>261.10000000000002</v>
      </c>
      <c r="Y33" s="177">
        <v>252.02499999999998</v>
      </c>
      <c r="Z33" s="177">
        <v>263.73899999999998</v>
      </c>
    </row>
    <row r="34" spans="1:26" ht="20.25" customHeight="1" x14ac:dyDescent="0.2">
      <c r="B34" s="158" t="s">
        <v>303</v>
      </c>
      <c r="C34" s="181">
        <v>0</v>
      </c>
      <c r="D34" s="181">
        <v>0</v>
      </c>
      <c r="E34" s="181">
        <v>0</v>
      </c>
      <c r="F34" s="181">
        <v>0</v>
      </c>
      <c r="G34" s="181">
        <v>0</v>
      </c>
      <c r="H34" s="181">
        <v>0</v>
      </c>
      <c r="I34" s="181">
        <v>0</v>
      </c>
      <c r="J34" s="181">
        <v>0</v>
      </c>
      <c r="K34" s="181">
        <v>0</v>
      </c>
      <c r="L34" s="181">
        <v>0</v>
      </c>
      <c r="M34" s="181">
        <v>0</v>
      </c>
      <c r="N34" s="181">
        <v>0</v>
      </c>
      <c r="O34" s="181">
        <v>0</v>
      </c>
      <c r="P34" s="181">
        <v>0</v>
      </c>
      <c r="Q34" s="155">
        <v>0</v>
      </c>
      <c r="R34" s="155">
        <v>0</v>
      </c>
      <c r="S34" s="155">
        <v>0</v>
      </c>
      <c r="T34" s="155">
        <v>0</v>
      </c>
      <c r="U34" s="155">
        <v>0</v>
      </c>
      <c r="V34" s="155">
        <v>0</v>
      </c>
      <c r="W34" s="155">
        <v>0</v>
      </c>
      <c r="X34" s="155">
        <v>0</v>
      </c>
      <c r="Y34" s="155">
        <v>0</v>
      </c>
      <c r="Z34" s="155">
        <v>0</v>
      </c>
    </row>
    <row r="35" spans="1:26" ht="20.25" customHeight="1" x14ac:dyDescent="0.2">
      <c r="B35" s="158" t="s">
        <v>304</v>
      </c>
      <c r="C35" s="181">
        <v>13.515000000000001</v>
      </c>
      <c r="D35" s="181">
        <v>17.228999999999999</v>
      </c>
      <c r="E35" s="181">
        <v>1.143</v>
      </c>
      <c r="F35" s="181">
        <v>0</v>
      </c>
      <c r="G35" s="181">
        <v>97.085999999999999</v>
      </c>
      <c r="H35" s="181">
        <v>38.085000000000001</v>
      </c>
      <c r="I35" s="181">
        <v>11.476000000000001</v>
      </c>
      <c r="J35" s="181">
        <v>27.134</v>
      </c>
      <c r="K35" s="181">
        <v>19.792999999999999</v>
      </c>
      <c r="L35" s="181">
        <v>21.149000000000001</v>
      </c>
      <c r="M35" s="181">
        <v>16.163</v>
      </c>
      <c r="N35" s="181">
        <v>36.563000000000002</v>
      </c>
      <c r="O35" s="181">
        <v>54.768999999999998</v>
      </c>
      <c r="P35" s="181">
        <v>40.94</v>
      </c>
      <c r="Q35" s="155">
        <v>41.48</v>
      </c>
      <c r="R35" s="155">
        <v>32.118000000000002</v>
      </c>
      <c r="S35" s="155">
        <v>29.245999999999999</v>
      </c>
      <c r="T35" s="155">
        <v>27.231999999999999</v>
      </c>
      <c r="U35" s="177">
        <v>0.75700000000000001</v>
      </c>
      <c r="V35" s="177">
        <v>0.75700000000000001</v>
      </c>
      <c r="W35" s="177">
        <v>18.443999999999999</v>
      </c>
      <c r="X35" s="177">
        <v>4.7</v>
      </c>
      <c r="Y35" s="155">
        <v>0</v>
      </c>
      <c r="Z35" s="155">
        <v>4.4749999999999996</v>
      </c>
    </row>
    <row r="36" spans="1:26" ht="20.25" customHeight="1" x14ac:dyDescent="0.2">
      <c r="B36" s="158" t="s">
        <v>305</v>
      </c>
      <c r="C36" s="181">
        <v>285.11500000000001</v>
      </c>
      <c r="D36" s="181">
        <v>343.50200000000001</v>
      </c>
      <c r="E36" s="181">
        <v>347.49200000000002</v>
      </c>
      <c r="F36" s="181">
        <v>323.25799999999998</v>
      </c>
      <c r="G36" s="181">
        <v>413.44099999999997</v>
      </c>
      <c r="H36" s="181">
        <v>385.27100000000002</v>
      </c>
      <c r="I36" s="181">
        <v>397.21699999999998</v>
      </c>
      <c r="J36" s="181">
        <v>456.27199999999999</v>
      </c>
      <c r="K36" s="181">
        <v>537.41899999999998</v>
      </c>
      <c r="L36" s="181">
        <v>485.71600000000001</v>
      </c>
      <c r="M36" s="181">
        <v>459.61700000000002</v>
      </c>
      <c r="N36" s="164">
        <v>441.52800000000002</v>
      </c>
      <c r="O36" s="181">
        <v>375.86599999999999</v>
      </c>
      <c r="P36" s="181">
        <v>415.94900000000001</v>
      </c>
      <c r="Q36" s="155">
        <v>519.66499999999996</v>
      </c>
      <c r="R36" s="155">
        <v>492.20499999999998</v>
      </c>
      <c r="S36" s="155">
        <v>411.06200000000001</v>
      </c>
      <c r="T36" s="155">
        <v>362.726</v>
      </c>
      <c r="U36" s="177">
        <v>317.45400000000001</v>
      </c>
      <c r="V36" s="177">
        <v>282.31400000000002</v>
      </c>
      <c r="W36" s="177">
        <v>330.45</v>
      </c>
      <c r="X36" s="177">
        <v>238.20000000000002</v>
      </c>
      <c r="Y36" s="177">
        <v>239.65499999999997</v>
      </c>
      <c r="Z36" s="177">
        <v>243.30699999999999</v>
      </c>
    </row>
    <row r="37" spans="1:26" ht="20.25" customHeight="1" x14ac:dyDescent="0.2">
      <c r="B37" s="158" t="s">
        <v>306</v>
      </c>
      <c r="C37" s="181">
        <v>5.6440000000000001</v>
      </c>
      <c r="D37" s="181">
        <v>4.7880000000000003</v>
      </c>
      <c r="E37" s="181">
        <v>5.5839999999999996</v>
      </c>
      <c r="F37" s="181">
        <v>48.704000000000001</v>
      </c>
      <c r="G37" s="181">
        <v>3.1720000000000002</v>
      </c>
      <c r="H37" s="181">
        <v>12.702</v>
      </c>
      <c r="I37" s="181">
        <v>16.526</v>
      </c>
      <c r="J37" s="181">
        <v>12.726000000000001</v>
      </c>
      <c r="K37" s="181">
        <v>12.696</v>
      </c>
      <c r="L37" s="181">
        <v>20.405999999999999</v>
      </c>
      <c r="M37" s="181">
        <v>8.58</v>
      </c>
      <c r="N37" s="181">
        <v>9.2050000000000001</v>
      </c>
      <c r="O37" s="181">
        <v>21.559000000000001</v>
      </c>
      <c r="P37" s="181">
        <v>24.13</v>
      </c>
      <c r="Q37" s="155">
        <v>25.78</v>
      </c>
      <c r="R37" s="155">
        <v>25.152000000000001</v>
      </c>
      <c r="S37" s="155">
        <v>20.613</v>
      </c>
      <c r="T37" s="155">
        <v>32.500999999999998</v>
      </c>
      <c r="U37" s="177">
        <v>29.905999999999999</v>
      </c>
      <c r="V37" s="177">
        <v>31.672000000000001</v>
      </c>
      <c r="W37" s="177">
        <v>20.053000000000001</v>
      </c>
      <c r="X37" s="177">
        <v>18.2</v>
      </c>
      <c r="Y37" s="177">
        <v>12.37</v>
      </c>
      <c r="Z37" s="177">
        <v>15.957000000000001</v>
      </c>
    </row>
    <row r="38" spans="1:26" s="182" customFormat="1" ht="20.25" customHeight="1" x14ac:dyDescent="0.2">
      <c r="A38" s="159">
        <v>3.2</v>
      </c>
      <c r="B38" s="158" t="s">
        <v>201</v>
      </c>
      <c r="C38" s="181">
        <v>37.905000000000001</v>
      </c>
      <c r="D38" s="181">
        <v>26.249000000000002</v>
      </c>
      <c r="E38" s="181">
        <v>49.265000000000001</v>
      </c>
      <c r="F38" s="181">
        <v>70.600999999999999</v>
      </c>
      <c r="G38" s="181">
        <v>68.643000000000001</v>
      </c>
      <c r="H38" s="181">
        <v>54.042000000000002</v>
      </c>
      <c r="I38" s="181">
        <v>79.44</v>
      </c>
      <c r="J38" s="181">
        <v>62.087000000000003</v>
      </c>
      <c r="K38" s="181">
        <v>73.375</v>
      </c>
      <c r="L38" s="181">
        <v>55.584000000000003</v>
      </c>
      <c r="M38" s="181">
        <v>57.276000000000003</v>
      </c>
      <c r="N38" s="181">
        <v>46.477999999999994</v>
      </c>
      <c r="O38" s="181">
        <v>48.825000000000003</v>
      </c>
      <c r="P38" s="181">
        <v>45.186</v>
      </c>
      <c r="Q38" s="155">
        <v>53.768000000000001</v>
      </c>
      <c r="R38" s="155">
        <v>57.215000000000003</v>
      </c>
      <c r="S38" s="155">
        <v>76.338999999999999</v>
      </c>
      <c r="T38" s="155">
        <v>70.435000000000002</v>
      </c>
      <c r="U38" s="177">
        <v>62.820999999999998</v>
      </c>
      <c r="V38" s="177">
        <v>70.293000000000006</v>
      </c>
      <c r="W38" s="177">
        <v>92.135000000000005</v>
      </c>
      <c r="X38" s="177">
        <v>84.1</v>
      </c>
      <c r="Y38" s="177">
        <v>67.3</v>
      </c>
      <c r="Z38" s="177">
        <v>71.302000000000007</v>
      </c>
    </row>
    <row r="39" spans="1:26" ht="20.25" customHeight="1" x14ac:dyDescent="0.2">
      <c r="B39" s="158" t="s">
        <v>307</v>
      </c>
      <c r="C39" s="181">
        <v>0</v>
      </c>
      <c r="D39" s="181">
        <v>0</v>
      </c>
      <c r="E39" s="181">
        <v>0</v>
      </c>
      <c r="F39" s="181">
        <v>0</v>
      </c>
      <c r="G39" s="181">
        <v>0</v>
      </c>
      <c r="H39" s="181">
        <v>0</v>
      </c>
      <c r="I39" s="181">
        <v>34.01</v>
      </c>
      <c r="J39" s="181">
        <v>34.01</v>
      </c>
      <c r="K39" s="181">
        <v>34.01</v>
      </c>
      <c r="L39" s="181">
        <v>0</v>
      </c>
      <c r="M39" s="181">
        <v>0</v>
      </c>
      <c r="N39" s="181">
        <v>0</v>
      </c>
      <c r="O39" s="181">
        <v>0</v>
      </c>
      <c r="P39" s="181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0</v>
      </c>
      <c r="V39" s="155">
        <v>0</v>
      </c>
      <c r="W39" s="155">
        <v>0</v>
      </c>
      <c r="X39" s="155">
        <v>0</v>
      </c>
      <c r="Y39" s="155">
        <v>0</v>
      </c>
      <c r="Z39" s="155">
        <v>0</v>
      </c>
    </row>
    <row r="40" spans="1:26" ht="20.25" customHeight="1" x14ac:dyDescent="0.2">
      <c r="B40" s="158" t="s">
        <v>308</v>
      </c>
      <c r="C40" s="181">
        <v>14.484999999999999</v>
      </c>
      <c r="D40" s="181">
        <v>8.3960000000000008</v>
      </c>
      <c r="E40" s="181">
        <v>3.0259999999999998</v>
      </c>
      <c r="F40" s="181">
        <v>8.0280000000000005</v>
      </c>
      <c r="G40" s="181">
        <v>8.0280000000000005</v>
      </c>
      <c r="H40" s="181">
        <v>11.077999999999999</v>
      </c>
      <c r="I40" s="181">
        <v>11.122999999999999</v>
      </c>
      <c r="J40" s="181">
        <v>11.122999999999999</v>
      </c>
      <c r="K40" s="181">
        <v>6.093</v>
      </c>
      <c r="L40" s="181">
        <v>6.093</v>
      </c>
      <c r="M40" s="181">
        <v>6.093</v>
      </c>
      <c r="N40" s="181">
        <v>6.093</v>
      </c>
      <c r="O40" s="181">
        <v>6.093</v>
      </c>
      <c r="P40" s="181">
        <v>6.093</v>
      </c>
      <c r="Q40" s="155">
        <v>6.093</v>
      </c>
      <c r="R40" s="155">
        <v>6.093</v>
      </c>
      <c r="S40" s="155">
        <v>6.093</v>
      </c>
      <c r="T40" s="155">
        <v>0</v>
      </c>
      <c r="U40" s="155">
        <v>0</v>
      </c>
      <c r="V40" s="155">
        <v>0</v>
      </c>
      <c r="W40" s="155">
        <v>0</v>
      </c>
      <c r="X40" s="155">
        <v>0</v>
      </c>
      <c r="Y40" s="155">
        <v>0</v>
      </c>
      <c r="Z40" s="155">
        <v>0</v>
      </c>
    </row>
    <row r="41" spans="1:26" ht="20.25" customHeight="1" x14ac:dyDescent="0.2">
      <c r="B41" s="158" t="s">
        <v>309</v>
      </c>
      <c r="C41" s="181">
        <v>23.42</v>
      </c>
      <c r="D41" s="181">
        <v>17.853000000000002</v>
      </c>
      <c r="E41" s="181">
        <v>46.238999999999997</v>
      </c>
      <c r="F41" s="181">
        <v>62.573</v>
      </c>
      <c r="G41" s="181">
        <v>60.615000000000002</v>
      </c>
      <c r="H41" s="181">
        <v>42.963999999999999</v>
      </c>
      <c r="I41" s="181">
        <v>34.307000000000002</v>
      </c>
      <c r="J41" s="181">
        <v>16.954000000000001</v>
      </c>
      <c r="K41" s="181">
        <v>33.271999999999998</v>
      </c>
      <c r="L41" s="181">
        <v>49.491</v>
      </c>
      <c r="M41" s="181">
        <v>51.183</v>
      </c>
      <c r="N41" s="181">
        <v>40.384999999999998</v>
      </c>
      <c r="O41" s="181">
        <v>42.731999999999999</v>
      </c>
      <c r="P41" s="181">
        <v>39.093000000000004</v>
      </c>
      <c r="Q41" s="155">
        <v>47.674999999999997</v>
      </c>
      <c r="R41" s="155">
        <v>51.122</v>
      </c>
      <c r="S41" s="155">
        <v>70.245999999999995</v>
      </c>
      <c r="T41" s="155">
        <v>70.435000000000002</v>
      </c>
      <c r="U41" s="177">
        <v>62.820999999999998</v>
      </c>
      <c r="V41" s="177">
        <v>70.293000000000006</v>
      </c>
      <c r="W41" s="177">
        <v>92.135000000000005</v>
      </c>
      <c r="X41" s="177">
        <v>84.1</v>
      </c>
      <c r="Y41" s="177">
        <v>67.3</v>
      </c>
      <c r="Z41" s="177">
        <v>71.302000000000007</v>
      </c>
    </row>
    <row r="42" spans="1:26" ht="20.25" customHeight="1" x14ac:dyDescent="0.2">
      <c r="B42" s="158" t="s">
        <v>310</v>
      </c>
      <c r="C42" s="181">
        <v>0</v>
      </c>
      <c r="D42" s="181">
        <v>0</v>
      </c>
      <c r="E42" s="181">
        <v>0</v>
      </c>
      <c r="F42" s="181">
        <v>0</v>
      </c>
      <c r="G42" s="181">
        <v>0</v>
      </c>
      <c r="H42" s="181">
        <v>0</v>
      </c>
      <c r="I42" s="181">
        <v>0</v>
      </c>
      <c r="J42" s="181">
        <v>0</v>
      </c>
      <c r="K42" s="181">
        <v>0</v>
      </c>
      <c r="L42" s="181">
        <v>0</v>
      </c>
      <c r="M42" s="181">
        <v>0</v>
      </c>
      <c r="N42" s="181">
        <v>0</v>
      </c>
      <c r="O42" s="181">
        <v>0</v>
      </c>
      <c r="P42" s="181">
        <v>0</v>
      </c>
      <c r="Q42" s="155">
        <v>0</v>
      </c>
      <c r="R42" s="155">
        <v>0</v>
      </c>
      <c r="S42" s="155">
        <v>0</v>
      </c>
      <c r="T42" s="155">
        <v>0</v>
      </c>
      <c r="U42" s="155">
        <v>0</v>
      </c>
      <c r="V42" s="155">
        <v>0</v>
      </c>
      <c r="W42" s="155">
        <v>0</v>
      </c>
      <c r="X42" s="155">
        <v>0</v>
      </c>
      <c r="Y42" s="155">
        <v>0</v>
      </c>
      <c r="Z42" s="155">
        <v>0</v>
      </c>
    </row>
    <row r="43" spans="1:26" ht="20.25" customHeight="1" x14ac:dyDescent="0.25">
      <c r="C43" s="180"/>
      <c r="D43" s="180"/>
      <c r="E43" s="180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S43" s="155"/>
      <c r="T43" s="155"/>
      <c r="U43" s="147"/>
      <c r="V43" s="147"/>
      <c r="W43" s="147"/>
      <c r="X43" s="147"/>
      <c r="Y43" s="147"/>
      <c r="Z43" s="147"/>
    </row>
    <row r="44" spans="1:26" s="146" customFormat="1" ht="20.25" customHeight="1" x14ac:dyDescent="0.25">
      <c r="A44" s="179" t="s">
        <v>311</v>
      </c>
      <c r="B44" s="146" t="s">
        <v>312</v>
      </c>
      <c r="C44" s="180">
        <v>1014.114</v>
      </c>
      <c r="D44" s="180">
        <v>1046.2829999999999</v>
      </c>
      <c r="E44" s="180">
        <v>1090.1469999999999</v>
      </c>
      <c r="F44" s="180">
        <v>1134.136</v>
      </c>
      <c r="G44" s="180">
        <v>1148.0250000000001</v>
      </c>
      <c r="H44" s="180">
        <v>1108.6160000000002</v>
      </c>
      <c r="I44" s="180">
        <v>1057.961</v>
      </c>
      <c r="J44" s="180">
        <v>888.95148699999993</v>
      </c>
      <c r="K44" s="180">
        <v>756.79660899999999</v>
      </c>
      <c r="L44" s="180">
        <v>871.51880400000005</v>
      </c>
      <c r="M44" s="180">
        <v>844.84638899999993</v>
      </c>
      <c r="N44" s="180">
        <v>634.29668900000001</v>
      </c>
      <c r="O44" s="180">
        <v>663.09868900000004</v>
      </c>
      <c r="P44" s="180">
        <v>627.86895300000003</v>
      </c>
      <c r="Q44" s="148">
        <v>490.54028899999997</v>
      </c>
      <c r="R44" s="148">
        <v>466.17668900000001</v>
      </c>
      <c r="S44" s="148">
        <v>518.61699999999996</v>
      </c>
      <c r="T44" s="148">
        <v>580.01700000000005</v>
      </c>
      <c r="U44" s="147">
        <v>582.31700000000001</v>
      </c>
      <c r="V44" s="147">
        <v>611.91700000000003</v>
      </c>
      <c r="W44" s="147">
        <v>853.78399999999999</v>
      </c>
      <c r="X44" s="147">
        <v>911.21699999999987</v>
      </c>
      <c r="Y44" s="147">
        <v>884.11699999999985</v>
      </c>
      <c r="Z44" s="147">
        <v>917.92650744392006</v>
      </c>
    </row>
    <row r="45" spans="1:26" s="182" customFormat="1" ht="20.25" customHeight="1" x14ac:dyDescent="0.2">
      <c r="A45" s="159">
        <v>4.0999999999999996</v>
      </c>
      <c r="B45" s="158" t="s">
        <v>188</v>
      </c>
      <c r="C45" s="181">
        <v>9.452</v>
      </c>
      <c r="D45" s="181">
        <v>17.379000000000001</v>
      </c>
      <c r="E45" s="181">
        <v>21.029</v>
      </c>
      <c r="F45" s="181">
        <v>23.167000000000002</v>
      </c>
      <c r="G45" s="181">
        <v>16.847000000000001</v>
      </c>
      <c r="H45" s="181">
        <v>13.221</v>
      </c>
      <c r="I45" s="181">
        <v>50.284999999999997</v>
      </c>
      <c r="J45" s="181">
        <v>16.93</v>
      </c>
      <c r="K45" s="181">
        <v>13.831</v>
      </c>
      <c r="L45" s="181">
        <v>15.458</v>
      </c>
      <c r="M45" s="181">
        <v>19.045999999999999</v>
      </c>
      <c r="N45" s="181">
        <v>49.195999999999998</v>
      </c>
      <c r="O45" s="181">
        <v>84.466999999999999</v>
      </c>
      <c r="P45" s="181">
        <v>92.642264000000011</v>
      </c>
      <c r="Q45" s="155">
        <v>89.090600000000009</v>
      </c>
      <c r="R45" s="155">
        <v>50.353000000000002</v>
      </c>
      <c r="S45" s="155">
        <v>50.353000000000002</v>
      </c>
      <c r="T45" s="155">
        <v>50.353000000000002</v>
      </c>
      <c r="U45" s="177">
        <v>50.353000000000002</v>
      </c>
      <c r="V45" s="177">
        <v>50.353000000000002</v>
      </c>
      <c r="W45" s="177">
        <v>50.353000000000002</v>
      </c>
      <c r="X45" s="177">
        <v>50.353000000000002</v>
      </c>
      <c r="Y45" s="177">
        <v>50.353000000000002</v>
      </c>
      <c r="Z45" s="177">
        <v>50.353000000000002</v>
      </c>
    </row>
    <row r="46" spans="1:26" ht="20.25" customHeight="1" x14ac:dyDescent="0.2">
      <c r="B46" s="158" t="s">
        <v>313</v>
      </c>
      <c r="C46" s="181"/>
      <c r="D46" s="181"/>
      <c r="E46" s="181"/>
      <c r="F46" s="181"/>
      <c r="G46" s="181"/>
      <c r="H46" s="181"/>
      <c r="I46" s="181"/>
      <c r="J46" s="181"/>
      <c r="K46" s="181">
        <v>0</v>
      </c>
      <c r="L46" s="181"/>
      <c r="M46" s="181">
        <v>0</v>
      </c>
      <c r="N46" s="181">
        <v>0</v>
      </c>
      <c r="O46" s="181">
        <v>0</v>
      </c>
      <c r="P46" s="181">
        <v>0</v>
      </c>
      <c r="Q46" s="155">
        <v>0</v>
      </c>
      <c r="R46" s="155">
        <v>0</v>
      </c>
      <c r="S46" s="155">
        <v>0</v>
      </c>
      <c r="T46" s="155">
        <v>0</v>
      </c>
      <c r="U46" s="155">
        <v>0</v>
      </c>
      <c r="V46" s="155">
        <v>0</v>
      </c>
      <c r="W46" s="155">
        <v>0</v>
      </c>
      <c r="X46" s="155">
        <v>0</v>
      </c>
      <c r="Y46" s="155">
        <v>0</v>
      </c>
      <c r="Z46" s="155">
        <v>0</v>
      </c>
    </row>
    <row r="47" spans="1:26" ht="20.25" customHeight="1" x14ac:dyDescent="0.2">
      <c r="B47" s="158" t="s">
        <v>314</v>
      </c>
      <c r="C47" s="181">
        <v>9.452</v>
      </c>
      <c r="D47" s="181">
        <v>17.379000000000001</v>
      </c>
      <c r="E47" s="181">
        <v>21.029</v>
      </c>
      <c r="F47" s="181">
        <v>23.167000000000002</v>
      </c>
      <c r="G47" s="181">
        <v>16.847000000000001</v>
      </c>
      <c r="H47" s="181">
        <v>13.221</v>
      </c>
      <c r="I47" s="181">
        <v>50.284999999999997</v>
      </c>
      <c r="J47" s="181">
        <v>16.93</v>
      </c>
      <c r="K47" s="181">
        <v>13.831</v>
      </c>
      <c r="L47" s="181">
        <v>15.458</v>
      </c>
      <c r="M47" s="164">
        <v>19.045999999999999</v>
      </c>
      <c r="N47" s="164">
        <v>14.686999999999999</v>
      </c>
      <c r="O47" s="164">
        <v>12.853</v>
      </c>
      <c r="P47" s="164">
        <v>13.445664000000001</v>
      </c>
      <c r="Q47" s="155">
        <v>13.153</v>
      </c>
      <c r="R47" s="155">
        <v>12.853</v>
      </c>
      <c r="S47" s="155">
        <v>12.853</v>
      </c>
      <c r="T47" s="155">
        <v>12.853</v>
      </c>
      <c r="U47" s="177">
        <v>12.853</v>
      </c>
      <c r="V47" s="177">
        <v>12.853</v>
      </c>
      <c r="W47" s="177">
        <v>12.853</v>
      </c>
      <c r="X47" s="177">
        <v>12.853</v>
      </c>
      <c r="Y47" s="177">
        <v>12.853</v>
      </c>
      <c r="Z47" s="177">
        <v>12.853</v>
      </c>
    </row>
    <row r="48" spans="1:26" ht="20.25" customHeight="1" x14ac:dyDescent="0.2">
      <c r="B48" s="158" t="s">
        <v>315</v>
      </c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64"/>
      <c r="N48" s="164">
        <v>34.509</v>
      </c>
      <c r="O48" s="164">
        <v>71.614000000000004</v>
      </c>
      <c r="P48" s="164">
        <v>79.196600000000004</v>
      </c>
      <c r="Q48" s="155">
        <v>75.937600000000003</v>
      </c>
      <c r="R48" s="155">
        <v>37.5</v>
      </c>
      <c r="S48" s="155">
        <v>37.5</v>
      </c>
      <c r="T48" s="155">
        <v>37.5</v>
      </c>
      <c r="U48" s="177">
        <v>37.5</v>
      </c>
      <c r="V48" s="177">
        <v>37.5</v>
      </c>
      <c r="W48" s="177">
        <v>37.5</v>
      </c>
      <c r="X48" s="177">
        <v>37.5</v>
      </c>
      <c r="Y48" s="177">
        <v>37.5</v>
      </c>
      <c r="Z48" s="177">
        <v>37.5</v>
      </c>
    </row>
    <row r="49" spans="1:26" ht="20.25" customHeight="1" x14ac:dyDescent="0.2">
      <c r="B49" s="158" t="s">
        <v>316</v>
      </c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S49" s="155"/>
      <c r="T49" s="155"/>
      <c r="U49" s="155"/>
      <c r="V49" s="155"/>
      <c r="W49" s="155"/>
      <c r="X49" s="155"/>
      <c r="Y49" s="155"/>
      <c r="Z49" s="155"/>
    </row>
    <row r="50" spans="1:26" s="182" customFormat="1" ht="20.25" customHeight="1" x14ac:dyDescent="0.2">
      <c r="A50" s="159">
        <v>4.2</v>
      </c>
      <c r="B50" s="158" t="s">
        <v>201</v>
      </c>
      <c r="C50" s="181">
        <v>1004.662</v>
      </c>
      <c r="D50" s="181">
        <v>1028.904</v>
      </c>
      <c r="E50" s="181">
        <v>1069.1179999999999</v>
      </c>
      <c r="F50" s="181">
        <v>1110.9690000000001</v>
      </c>
      <c r="G50" s="181">
        <v>1131.1780000000001</v>
      </c>
      <c r="H50" s="181">
        <v>1095.3950000000002</v>
      </c>
      <c r="I50" s="181">
        <v>1007.6759999999999</v>
      </c>
      <c r="J50" s="181">
        <v>872.02148699999998</v>
      </c>
      <c r="K50" s="181">
        <v>742.96560899999997</v>
      </c>
      <c r="L50" s="181">
        <v>856.06080399999996</v>
      </c>
      <c r="M50" s="181">
        <v>825.800389</v>
      </c>
      <c r="N50" s="181">
        <v>585.10068899999999</v>
      </c>
      <c r="O50" s="181">
        <v>578.63168900000005</v>
      </c>
      <c r="P50" s="181">
        <v>535.22668899999996</v>
      </c>
      <c r="Q50" s="155">
        <v>401.44968900000003</v>
      </c>
      <c r="R50" s="155">
        <v>415.823689</v>
      </c>
      <c r="S50" s="155">
        <v>468.26400000000001</v>
      </c>
      <c r="T50" s="155">
        <v>529.66399999999999</v>
      </c>
      <c r="U50" s="177">
        <v>531.96400000000006</v>
      </c>
      <c r="V50" s="177">
        <v>561.56399999999996</v>
      </c>
      <c r="W50" s="177">
        <v>813.46399999999994</v>
      </c>
      <c r="X50" s="177">
        <v>860.86399999999992</v>
      </c>
      <c r="Y50" s="177">
        <v>833.7639999999999</v>
      </c>
      <c r="Z50" s="177">
        <v>867.57350744391999</v>
      </c>
    </row>
    <row r="51" spans="1:26" ht="20.25" customHeight="1" x14ac:dyDescent="0.2">
      <c r="B51" s="158" t="s">
        <v>317</v>
      </c>
      <c r="C51" s="164">
        <v>250.69200000000001</v>
      </c>
      <c r="D51" s="164">
        <v>255.39699999999999</v>
      </c>
      <c r="E51" s="164">
        <v>254.61099999999999</v>
      </c>
      <c r="F51" s="164">
        <v>261.46800000000002</v>
      </c>
      <c r="G51" s="164">
        <v>307.69900000000001</v>
      </c>
      <c r="H51" s="164">
        <v>312.81700000000001</v>
      </c>
      <c r="I51" s="164">
        <v>320.30099999999999</v>
      </c>
      <c r="J51" s="164">
        <v>321.28800000000001</v>
      </c>
      <c r="K51" s="164">
        <v>226.65899999999999</v>
      </c>
      <c r="L51" s="164">
        <v>277.50799999999998</v>
      </c>
      <c r="M51" s="164">
        <v>264.19099999999997</v>
      </c>
      <c r="N51" s="181">
        <v>112.384</v>
      </c>
      <c r="O51" s="181">
        <v>94.516000000000005</v>
      </c>
      <c r="P51" s="181">
        <v>77.718000000000004</v>
      </c>
      <c r="Q51" s="155">
        <v>21.318000000000001</v>
      </c>
      <c r="R51" s="155">
        <v>0</v>
      </c>
      <c r="S51" s="155">
        <v>0</v>
      </c>
      <c r="T51" s="155">
        <v>0</v>
      </c>
      <c r="U51" s="177">
        <v>5</v>
      </c>
      <c r="V51" s="177">
        <v>5</v>
      </c>
      <c r="W51" s="177">
        <v>5</v>
      </c>
      <c r="X51" s="177">
        <v>5</v>
      </c>
      <c r="Y51" s="177">
        <v>5</v>
      </c>
      <c r="Z51" s="177">
        <v>5</v>
      </c>
    </row>
    <row r="52" spans="1:26" ht="20.25" customHeight="1" x14ac:dyDescent="0.2">
      <c r="B52" s="158" t="s">
        <v>318</v>
      </c>
      <c r="C52" s="164">
        <v>715.04300000000001</v>
      </c>
      <c r="D52" s="164">
        <v>748.50099999999998</v>
      </c>
      <c r="E52" s="164">
        <v>784.66499999999996</v>
      </c>
      <c r="F52" s="164">
        <v>810.06600000000003</v>
      </c>
      <c r="G52" s="164">
        <v>777.43100000000004</v>
      </c>
      <c r="H52" s="164">
        <v>745.63900000000001</v>
      </c>
      <c r="I52" s="164">
        <v>650.37599999999998</v>
      </c>
      <c r="J52" s="164">
        <v>548.83848699999999</v>
      </c>
      <c r="K52" s="164">
        <v>514.22960899999998</v>
      </c>
      <c r="L52" s="164">
        <v>568.54680399999995</v>
      </c>
      <c r="M52" s="164">
        <v>557.77338899999995</v>
      </c>
      <c r="N52" s="181">
        <v>468.56468899999999</v>
      </c>
      <c r="O52" s="181">
        <v>480.40168900000003</v>
      </c>
      <c r="P52" s="181">
        <v>451.41668900000002</v>
      </c>
      <c r="Q52" s="155">
        <v>375.33168900000004</v>
      </c>
      <c r="R52" s="155">
        <v>410.52368899999999</v>
      </c>
      <c r="S52" s="155">
        <v>462.964</v>
      </c>
      <c r="T52" s="155">
        <v>524.36400000000003</v>
      </c>
      <c r="U52" s="177">
        <v>521.66399999999999</v>
      </c>
      <c r="V52" s="177">
        <v>551.26400000000001</v>
      </c>
      <c r="W52" s="177">
        <v>803.16399999999999</v>
      </c>
      <c r="X52" s="177">
        <v>850.56399999999996</v>
      </c>
      <c r="Y52" s="177">
        <v>823.46399999999994</v>
      </c>
      <c r="Z52" s="177">
        <v>857.27350744392004</v>
      </c>
    </row>
    <row r="53" spans="1:26" ht="20.25" customHeight="1" x14ac:dyDescent="0.2">
      <c r="B53" s="158" t="s">
        <v>319</v>
      </c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S53" s="155"/>
      <c r="T53" s="155"/>
      <c r="U53" s="155"/>
      <c r="V53" s="155"/>
      <c r="W53" s="155"/>
      <c r="X53" s="155"/>
      <c r="Y53" s="155"/>
      <c r="Z53" s="155"/>
    </row>
    <row r="54" spans="1:26" ht="20.25" customHeight="1" x14ac:dyDescent="0.2">
      <c r="B54" s="158" t="s">
        <v>320</v>
      </c>
      <c r="C54" s="181">
        <v>38.927</v>
      </c>
      <c r="D54" s="181">
        <v>25.006</v>
      </c>
      <c r="E54" s="181">
        <v>29.841999999999999</v>
      </c>
      <c r="F54" s="181">
        <v>39.435000000000002</v>
      </c>
      <c r="G54" s="181">
        <v>46.048000000000002</v>
      </c>
      <c r="H54" s="183">
        <v>36.939</v>
      </c>
      <c r="I54" s="181">
        <v>36.999000000000002</v>
      </c>
      <c r="J54" s="181">
        <v>1.895</v>
      </c>
      <c r="K54" s="183">
        <v>2.077</v>
      </c>
      <c r="L54" s="181">
        <v>10.006</v>
      </c>
      <c r="M54" s="164">
        <v>3.8359999999999999</v>
      </c>
      <c r="N54" s="181">
        <v>4.1520000000000001</v>
      </c>
      <c r="O54" s="181">
        <v>3.714</v>
      </c>
      <c r="P54" s="181">
        <v>6.0919999999999996</v>
      </c>
      <c r="Q54" s="155">
        <v>4.8</v>
      </c>
      <c r="R54" s="155">
        <v>5.3</v>
      </c>
      <c r="S54" s="155">
        <v>5.3</v>
      </c>
      <c r="T54" s="155">
        <v>5.3</v>
      </c>
      <c r="U54" s="177">
        <v>5.3</v>
      </c>
      <c r="V54" s="177">
        <v>5.3</v>
      </c>
      <c r="W54" s="177">
        <v>5.3</v>
      </c>
      <c r="X54" s="177">
        <v>5.3</v>
      </c>
      <c r="Y54" s="177">
        <v>5.3</v>
      </c>
      <c r="Z54" s="177">
        <v>5.3</v>
      </c>
    </row>
    <row r="55" spans="1:26" ht="20.25" customHeight="1" x14ac:dyDescent="0.25">
      <c r="C55" s="180"/>
      <c r="D55" s="180"/>
      <c r="E55" s="180"/>
      <c r="F55" s="180"/>
      <c r="G55" s="180"/>
      <c r="H55" s="180"/>
      <c r="I55" s="180"/>
      <c r="J55" s="180"/>
      <c r="K55" s="180"/>
      <c r="L55" s="181"/>
      <c r="M55" s="181"/>
      <c r="N55" s="181"/>
      <c r="O55" s="181"/>
      <c r="P55" s="181"/>
      <c r="Q55" s="181"/>
      <c r="R55" s="181"/>
      <c r="S55" s="155"/>
      <c r="T55" s="155"/>
      <c r="U55" s="147"/>
      <c r="V55" s="147"/>
      <c r="W55" s="147"/>
      <c r="X55" s="147"/>
      <c r="Y55" s="147"/>
      <c r="Z55" s="147">
        <v>0</v>
      </c>
    </row>
    <row r="56" spans="1:26" s="146" customFormat="1" ht="20.25" customHeight="1" x14ac:dyDescent="0.25">
      <c r="A56" s="179" t="s">
        <v>321</v>
      </c>
      <c r="B56" s="146" t="s">
        <v>322</v>
      </c>
      <c r="C56" s="180">
        <v>2070.1030000000001</v>
      </c>
      <c r="D56" s="180">
        <v>2184.569</v>
      </c>
      <c r="E56" s="180">
        <v>2291.2999999999997</v>
      </c>
      <c r="F56" s="180">
        <v>2505.1509999999998</v>
      </c>
      <c r="G56" s="180">
        <v>2482.7670000000003</v>
      </c>
      <c r="H56" s="180">
        <v>2493.5250000000005</v>
      </c>
      <c r="I56" s="180">
        <v>2499.2889999999998</v>
      </c>
      <c r="J56" s="180">
        <v>2451.4424869999998</v>
      </c>
      <c r="K56" s="180">
        <v>2428.6906090000002</v>
      </c>
      <c r="L56" s="180">
        <v>2520.8898039999999</v>
      </c>
      <c r="M56" s="180">
        <v>2466.1143889999998</v>
      </c>
      <c r="N56" s="180">
        <v>2288.4556890000003</v>
      </c>
      <c r="O56" s="180">
        <v>2322.5976890000002</v>
      </c>
      <c r="P56" s="180">
        <v>2622.0829530000001</v>
      </c>
      <c r="Q56" s="148">
        <v>2783.5312890000005</v>
      </c>
      <c r="R56" s="148">
        <v>2971.5287889099</v>
      </c>
      <c r="S56" s="148">
        <v>3133.9810000000002</v>
      </c>
      <c r="T56" s="148">
        <v>3293.0239999999999</v>
      </c>
      <c r="U56" s="147">
        <v>3136.335</v>
      </c>
      <c r="V56" s="147">
        <v>3267.9070000000002</v>
      </c>
      <c r="W56" s="147">
        <v>3539.9200000000005</v>
      </c>
      <c r="X56" s="147">
        <v>4199.2949864645761</v>
      </c>
      <c r="Y56" s="147">
        <v>4738.9658068200006</v>
      </c>
      <c r="Z56" s="147">
        <v>4823.8324419926612</v>
      </c>
    </row>
    <row r="57" spans="1:26" ht="20.25" customHeight="1" x14ac:dyDescent="0.2">
      <c r="B57" s="158" t="s">
        <v>323</v>
      </c>
      <c r="C57" s="181">
        <v>317.43599999999998</v>
      </c>
      <c r="D57" s="181">
        <v>393.51600000000002</v>
      </c>
      <c r="E57" s="181">
        <v>394.61699999999996</v>
      </c>
      <c r="F57" s="181">
        <v>407.48099999999999</v>
      </c>
      <c r="G57" s="181">
        <v>539.34599999999989</v>
      </c>
      <c r="H57" s="181">
        <v>465.18799999999999</v>
      </c>
      <c r="I57" s="181">
        <v>497.97299999999996</v>
      </c>
      <c r="J57" s="181">
        <v>538.93399999999997</v>
      </c>
      <c r="K57" s="181">
        <v>592.45000000000005</v>
      </c>
      <c r="L57" s="181">
        <v>551.34500000000003</v>
      </c>
      <c r="M57" s="181">
        <v>511.63799999999998</v>
      </c>
      <c r="N57" s="181">
        <v>540.27700000000004</v>
      </c>
      <c r="O57" s="181">
        <v>555.94100000000003</v>
      </c>
      <c r="P57" s="181">
        <v>583.19026399999996</v>
      </c>
      <c r="Q57" s="155">
        <v>679.17059999999992</v>
      </c>
      <c r="R57" s="155">
        <v>604.86500000000001</v>
      </c>
      <c r="S57" s="155">
        <v>518.48599999999999</v>
      </c>
      <c r="T57" s="155">
        <v>478.33300000000003</v>
      </c>
      <c r="U57" s="177">
        <v>402.11200000000002</v>
      </c>
      <c r="V57" s="177">
        <v>370.55599999999998</v>
      </c>
      <c r="W57" s="177">
        <v>424.83300000000003</v>
      </c>
      <c r="X57" s="177">
        <v>317.90200000000004</v>
      </c>
      <c r="Y57" s="177">
        <v>303.57499999999999</v>
      </c>
      <c r="Z57" s="177">
        <v>323.59699999999998</v>
      </c>
    </row>
    <row r="58" spans="1:26" ht="20.25" customHeight="1" x14ac:dyDescent="0.2">
      <c r="A58" s="159" t="s">
        <v>324</v>
      </c>
      <c r="B58" s="158" t="s">
        <v>325</v>
      </c>
      <c r="C58" s="181">
        <v>1752.6669999999999</v>
      </c>
      <c r="D58" s="181">
        <v>1791.0529999999999</v>
      </c>
      <c r="E58" s="181">
        <v>1896.683</v>
      </c>
      <c r="F58" s="181">
        <v>2097.67</v>
      </c>
      <c r="G58" s="181">
        <v>1943.4210000000003</v>
      </c>
      <c r="H58" s="181">
        <v>2028.3370000000002</v>
      </c>
      <c r="I58" s="181">
        <v>2001.3159999999998</v>
      </c>
      <c r="J58" s="181">
        <v>1912.5084869999998</v>
      </c>
      <c r="K58" s="181">
        <v>1836.2406090000002</v>
      </c>
      <c r="L58" s="181">
        <v>1969.5448040000001</v>
      </c>
      <c r="M58" s="181">
        <v>1954.4763889999999</v>
      </c>
      <c r="N58" s="181">
        <v>1748.1786890000003</v>
      </c>
      <c r="O58" s="181">
        <v>1766.6566890000001</v>
      </c>
      <c r="P58" s="181">
        <v>2038.8926890000002</v>
      </c>
      <c r="Q58" s="155">
        <v>2104.3606890000001</v>
      </c>
      <c r="R58" s="155">
        <v>2366.6637889099002</v>
      </c>
      <c r="S58" s="155">
        <v>2615.4949999999999</v>
      </c>
      <c r="T58" s="155">
        <v>2814.6909999999998</v>
      </c>
      <c r="U58" s="177">
        <v>2734.223</v>
      </c>
      <c r="V58" s="177">
        <v>2897.3510000000001</v>
      </c>
      <c r="W58" s="177">
        <v>3115.0870000000004</v>
      </c>
      <c r="X58" s="177">
        <v>3881.3929864645761</v>
      </c>
      <c r="Y58" s="177">
        <v>4435.4108068200003</v>
      </c>
      <c r="Z58" s="177">
        <v>4500.2354419926605</v>
      </c>
    </row>
    <row r="59" spans="1:26" ht="20.25" customHeight="1" x14ac:dyDescent="0.25">
      <c r="C59" s="180"/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48"/>
      <c r="T59" s="148"/>
      <c r="U59" s="147"/>
      <c r="V59" s="147"/>
      <c r="W59" s="147"/>
      <c r="X59" s="147"/>
      <c r="Y59" s="147"/>
      <c r="Z59" s="147"/>
    </row>
    <row r="60" spans="1:26" s="146" customFormat="1" ht="20.25" customHeight="1" x14ac:dyDescent="0.25">
      <c r="A60" s="179" t="s">
        <v>326</v>
      </c>
      <c r="B60" s="146" t="s">
        <v>327</v>
      </c>
      <c r="C60" s="180">
        <v>1630.3718999999999</v>
      </c>
      <c r="D60" s="180">
        <v>1230.3843999999999</v>
      </c>
      <c r="E60" s="180">
        <v>674.98789999999997</v>
      </c>
      <c r="F60" s="180">
        <v>1142.2650000000001</v>
      </c>
      <c r="G60" s="180">
        <v>1278.326</v>
      </c>
      <c r="H60" s="180">
        <v>507.41899999999998</v>
      </c>
      <c r="I60" s="180">
        <v>569.08500000000004</v>
      </c>
      <c r="J60" s="180">
        <v>1896.7729999999999</v>
      </c>
      <c r="K60" s="180">
        <v>1631.98</v>
      </c>
      <c r="L60" s="180">
        <v>1645.5070000000001</v>
      </c>
      <c r="M60" s="180">
        <v>1676.8119999999999</v>
      </c>
      <c r="N60" s="180">
        <v>2306.0300000000002</v>
      </c>
      <c r="O60" s="180">
        <v>2973.65</v>
      </c>
      <c r="P60" s="180">
        <v>2335.116</v>
      </c>
      <c r="Q60" s="148">
        <v>2463.1</v>
      </c>
      <c r="R60" s="148">
        <v>2097.5</v>
      </c>
      <c r="S60" s="148">
        <v>1865</v>
      </c>
      <c r="T60" s="148">
        <v>1781.1610000000001</v>
      </c>
      <c r="U60" s="147">
        <v>1843.0419999999999</v>
      </c>
      <c r="V60" s="147">
        <v>1967.3789999999999</v>
      </c>
      <c r="W60" s="147">
        <v>1795.779</v>
      </c>
      <c r="X60" s="147">
        <v>1879.479</v>
      </c>
      <c r="Y60" s="147">
        <v>1866.479</v>
      </c>
      <c r="Z60" s="147">
        <v>1624.1790000000001</v>
      </c>
    </row>
    <row r="61" spans="1:26" ht="20.25" customHeight="1" x14ac:dyDescent="0.25">
      <c r="C61" s="180"/>
      <c r="D61" s="180"/>
      <c r="E61" s="180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S61" s="155"/>
      <c r="T61" s="155"/>
      <c r="U61" s="147"/>
      <c r="V61" s="147"/>
      <c r="W61" s="147"/>
      <c r="X61" s="147"/>
      <c r="Y61" s="147"/>
      <c r="Z61" s="147"/>
    </row>
    <row r="62" spans="1:26" s="146" customFormat="1" ht="20.25" customHeight="1" x14ac:dyDescent="0.25">
      <c r="A62" s="179" t="s">
        <v>328</v>
      </c>
      <c r="B62" s="146" t="s">
        <v>329</v>
      </c>
      <c r="C62" s="180">
        <v>3700.4749000000002</v>
      </c>
      <c r="D62" s="180">
        <v>3414.9533999999999</v>
      </c>
      <c r="E62" s="180">
        <v>2966.2878999999998</v>
      </c>
      <c r="F62" s="180">
        <v>3647.4160000000002</v>
      </c>
      <c r="G62" s="180">
        <v>3761.0930000000003</v>
      </c>
      <c r="H62" s="180">
        <v>3000.9440000000004</v>
      </c>
      <c r="I62" s="180">
        <v>3068.3739999999998</v>
      </c>
      <c r="J62" s="180">
        <v>4348.2154869999995</v>
      </c>
      <c r="K62" s="180">
        <v>4060.6706090000002</v>
      </c>
      <c r="L62" s="180">
        <v>4166.396804</v>
      </c>
      <c r="M62" s="180">
        <v>4142.9263890000002</v>
      </c>
      <c r="N62" s="180">
        <v>4594.4856890000001</v>
      </c>
      <c r="O62" s="180">
        <v>5296.2476889999998</v>
      </c>
      <c r="P62" s="180">
        <v>4957.1989530000001</v>
      </c>
      <c r="Q62" s="148">
        <v>5246.6312889999999</v>
      </c>
      <c r="R62" s="148">
        <v>5069.0287889099</v>
      </c>
      <c r="S62" s="148">
        <v>4998.9809999999998</v>
      </c>
      <c r="T62" s="148">
        <v>5074.1850000000004</v>
      </c>
      <c r="U62" s="147">
        <v>4979.3770000000004</v>
      </c>
      <c r="V62" s="147">
        <v>5235.2860000000001</v>
      </c>
      <c r="W62" s="147">
        <v>5335.6660000000002</v>
      </c>
      <c r="X62" s="147">
        <v>6087.7739864645764</v>
      </c>
      <c r="Y62" s="147">
        <v>6605.4448068200008</v>
      </c>
      <c r="Z62" s="147">
        <v>6448.0114419926604</v>
      </c>
    </row>
    <row r="63" spans="1:26" ht="20.25" customHeight="1" x14ac:dyDescent="0.2">
      <c r="B63" s="158" t="s">
        <v>330</v>
      </c>
      <c r="C63" s="181">
        <v>317.43599999999998</v>
      </c>
      <c r="D63" s="181">
        <v>393.51600000000002</v>
      </c>
      <c r="E63" s="181">
        <v>394.61699999999996</v>
      </c>
      <c r="F63" s="181">
        <v>407.48099999999999</v>
      </c>
      <c r="G63" s="181">
        <v>539.34599999999989</v>
      </c>
      <c r="H63" s="181">
        <v>465.18799999999999</v>
      </c>
      <c r="I63" s="181">
        <v>497.97299999999996</v>
      </c>
      <c r="J63" s="181">
        <v>538.93399999999997</v>
      </c>
      <c r="K63" s="181">
        <v>592.45000000000005</v>
      </c>
      <c r="L63" s="181">
        <v>551.34500000000003</v>
      </c>
      <c r="M63" s="181">
        <v>511.63799999999998</v>
      </c>
      <c r="N63" s="181">
        <v>540.27700000000004</v>
      </c>
      <c r="O63" s="181">
        <v>555.94100000000003</v>
      </c>
      <c r="P63" s="181">
        <v>583.19026399999996</v>
      </c>
      <c r="Q63" s="155">
        <v>679.17059999999992</v>
      </c>
      <c r="R63" s="155">
        <v>604.86500000000001</v>
      </c>
      <c r="S63" s="155">
        <v>518.48599999999999</v>
      </c>
      <c r="T63" s="155">
        <v>478.33300000000003</v>
      </c>
      <c r="U63" s="177">
        <v>402.11200000000002</v>
      </c>
      <c r="V63" s="177">
        <v>370.55599999999998</v>
      </c>
      <c r="W63" s="177">
        <v>424.83300000000003</v>
      </c>
      <c r="X63" s="177">
        <v>317.90200000000004</v>
      </c>
      <c r="Y63" s="177">
        <v>303.57499999999999</v>
      </c>
      <c r="Z63" s="177">
        <v>323.59699999999998</v>
      </c>
    </row>
    <row r="64" spans="1:26" ht="20.25" customHeight="1" x14ac:dyDescent="0.2">
      <c r="B64" s="158" t="s">
        <v>331</v>
      </c>
      <c r="C64" s="181">
        <v>3383.0388999999996</v>
      </c>
      <c r="D64" s="181">
        <v>3021.4373999999998</v>
      </c>
      <c r="E64" s="181">
        <v>2571.6709000000001</v>
      </c>
      <c r="F64" s="181">
        <v>3239.9350000000004</v>
      </c>
      <c r="G64" s="181">
        <v>3221.7470000000003</v>
      </c>
      <c r="H64" s="181">
        <v>2535.7560000000003</v>
      </c>
      <c r="I64" s="181">
        <v>2570.4009999999998</v>
      </c>
      <c r="J64" s="181">
        <v>3809.2814869999997</v>
      </c>
      <c r="K64" s="181">
        <v>3468.220609</v>
      </c>
      <c r="L64" s="181">
        <v>3615.0518040000002</v>
      </c>
      <c r="M64" s="181">
        <v>3631.2883889999998</v>
      </c>
      <c r="N64" s="181">
        <v>4054.208689</v>
      </c>
      <c r="O64" s="181">
        <v>4740.306689</v>
      </c>
      <c r="P64" s="181">
        <v>4374.0086890000002</v>
      </c>
      <c r="Q64" s="155">
        <v>4567.4606890000005</v>
      </c>
      <c r="R64" s="155">
        <v>4464.1637889099002</v>
      </c>
      <c r="S64" s="155">
        <v>4480.4949999999999</v>
      </c>
      <c r="T64" s="155">
        <v>4595.8519999999999</v>
      </c>
      <c r="U64" s="177">
        <v>4577.2650000000003</v>
      </c>
      <c r="V64" s="177">
        <v>4864.7299999999996</v>
      </c>
      <c r="W64" s="177">
        <v>4900.8329999999996</v>
      </c>
      <c r="X64" s="177">
        <v>5769.8719864645764</v>
      </c>
      <c r="Y64" s="177">
        <v>6301.8898068200006</v>
      </c>
      <c r="Z64" s="177">
        <v>6124.4144419926606</v>
      </c>
    </row>
    <row r="65" spans="1:26" ht="20.25" customHeight="1" thickBot="1" x14ac:dyDescent="0.25">
      <c r="A65" s="151"/>
      <c r="B65" s="152"/>
      <c r="C65" s="153"/>
      <c r="D65" s="153"/>
      <c r="E65" s="153"/>
      <c r="F65" s="153"/>
      <c r="G65" s="153"/>
      <c r="H65" s="153"/>
      <c r="I65" s="153"/>
      <c r="J65" s="153"/>
      <c r="K65" s="153"/>
      <c r="L65" s="152"/>
      <c r="M65" s="153"/>
      <c r="N65" s="153"/>
      <c r="O65" s="153"/>
      <c r="P65" s="153"/>
      <c r="Q65" s="153"/>
      <c r="R65" s="153"/>
      <c r="S65" s="184"/>
      <c r="T65" s="184"/>
      <c r="U65" s="157"/>
      <c r="V65" s="153"/>
      <c r="W65" s="153"/>
      <c r="X65" s="153"/>
      <c r="Y65" s="153"/>
      <c r="Z65" s="153"/>
    </row>
    <row r="66" spans="1:26" ht="65.25" customHeight="1" x14ac:dyDescent="0.2">
      <c r="B66" s="219" t="s">
        <v>332</v>
      </c>
      <c r="C66" s="218"/>
      <c r="D66" s="218"/>
      <c r="E66" s="218"/>
      <c r="F66" s="218"/>
      <c r="G66" s="218"/>
      <c r="H66" s="218"/>
      <c r="I66" s="218"/>
      <c r="J66" s="218"/>
      <c r="Q66" s="161"/>
      <c r="R66" s="161"/>
    </row>
    <row r="67" spans="1:26" x14ac:dyDescent="0.2">
      <c r="Q67" s="161"/>
      <c r="R67" s="161"/>
      <c r="S67" s="215"/>
      <c r="T67" s="215"/>
      <c r="U67" s="215"/>
      <c r="V67" s="215"/>
      <c r="W67" s="215"/>
      <c r="X67" s="215"/>
      <c r="Y67" s="215"/>
      <c r="Z67" s="215"/>
    </row>
    <row r="68" spans="1:26" x14ac:dyDescent="0.2">
      <c r="O68" s="177"/>
    </row>
  </sheetData>
  <printOptions verticalCentered="1"/>
  <pageMargins left="0.5" right="0.5" top="0.5" bottom="0.5" header="0.7" footer="0.55000000000000004"/>
  <pageSetup scale="52" orientation="portrait" r:id="rId1"/>
  <colBreaks count="1" manualBreakCount="1">
    <brk id="14" max="66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D5B63-C2D0-47E3-A3BC-96950A5383D2}">
  <dimension ref="A1:AD32"/>
  <sheetViews>
    <sheetView zoomScale="80" zoomScaleNormal="80" workbookViewId="0">
      <selection activeCell="Q44" sqref="Q44"/>
    </sheetView>
  </sheetViews>
  <sheetFormatPr defaultRowHeight="14.25" x14ac:dyDescent="0.2"/>
  <cols>
    <col min="1" max="1" width="3.42578125" style="188" customWidth="1"/>
    <col min="2" max="2" width="49" style="67" customWidth="1"/>
    <col min="3" max="26" width="11.85546875" style="67" customWidth="1"/>
    <col min="27" max="16384" width="9.140625" style="67"/>
  </cols>
  <sheetData>
    <row r="1" spans="1:30" s="66" customFormat="1" ht="15" x14ac:dyDescent="0.25">
      <c r="A1" s="66" t="s">
        <v>404</v>
      </c>
    </row>
    <row r="2" spans="1:30" s="66" customFormat="1" ht="15" x14ac:dyDescent="0.25">
      <c r="A2" s="66" t="s">
        <v>405</v>
      </c>
    </row>
    <row r="3" spans="1:30" ht="15" thickBot="1" x14ac:dyDescent="0.25">
      <c r="A3" s="185"/>
    </row>
    <row r="4" spans="1:30" ht="15.75" customHeight="1" x14ac:dyDescent="0.2">
      <c r="A4" s="186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</row>
    <row r="5" spans="1:30" ht="15.75" customHeight="1" x14ac:dyDescent="0.2">
      <c r="A5" s="230"/>
      <c r="B5" s="158" t="s">
        <v>281</v>
      </c>
      <c r="C5" s="158">
        <v>1999</v>
      </c>
      <c r="D5" s="158">
        <v>2000</v>
      </c>
      <c r="E5" s="158">
        <v>2001</v>
      </c>
      <c r="F5" s="158">
        <v>2002</v>
      </c>
      <c r="G5" s="158">
        <v>2003</v>
      </c>
      <c r="H5" s="158">
        <v>2004</v>
      </c>
      <c r="I5" s="158">
        <v>2005</v>
      </c>
      <c r="J5" s="158">
        <v>2006</v>
      </c>
      <c r="K5" s="158">
        <v>2007</v>
      </c>
      <c r="L5" s="158">
        <v>2008</v>
      </c>
      <c r="M5" s="158">
        <v>2009</v>
      </c>
      <c r="N5" s="158">
        <v>2010</v>
      </c>
      <c r="O5" s="158">
        <v>2011</v>
      </c>
      <c r="P5" s="158">
        <v>2012</v>
      </c>
      <c r="Q5" s="158">
        <v>2013</v>
      </c>
      <c r="R5" s="158">
        <v>2014</v>
      </c>
      <c r="S5" s="158">
        <v>2015</v>
      </c>
      <c r="T5" s="158">
        <v>2016</v>
      </c>
      <c r="U5" s="158">
        <v>2017</v>
      </c>
      <c r="V5" s="158">
        <v>2018</v>
      </c>
      <c r="W5" s="158">
        <v>2019</v>
      </c>
      <c r="X5" s="158">
        <v>2020</v>
      </c>
      <c r="Y5" s="158">
        <v>2021</v>
      </c>
      <c r="Z5" s="158">
        <v>2022</v>
      </c>
      <c r="AA5" s="158"/>
      <c r="AB5" s="158"/>
      <c r="AC5" s="158"/>
      <c r="AD5" s="158"/>
    </row>
    <row r="6" spans="1:30" ht="15.75" thickBot="1" x14ac:dyDescent="0.25">
      <c r="A6" s="231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8"/>
      <c r="AB6" s="158"/>
      <c r="AC6" s="158"/>
      <c r="AD6" s="158"/>
    </row>
    <row r="7" spans="1:30" ht="15" x14ac:dyDescent="0.2">
      <c r="A7" s="230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</row>
    <row r="8" spans="1:30" s="66" customFormat="1" ht="15.75" x14ac:dyDescent="0.25">
      <c r="A8" s="232" t="s">
        <v>282</v>
      </c>
      <c r="B8" s="146" t="s">
        <v>333</v>
      </c>
      <c r="C8" s="233">
        <v>317.43600000000004</v>
      </c>
      <c r="D8" s="233">
        <v>393.51600000000002</v>
      </c>
      <c r="E8" s="233">
        <v>394.61700000000008</v>
      </c>
      <c r="F8" s="233">
        <v>407.48099999999994</v>
      </c>
      <c r="G8" s="233">
        <v>539.346</v>
      </c>
      <c r="H8" s="233">
        <v>465.18799999999999</v>
      </c>
      <c r="I8" s="233">
        <v>497.97300000000001</v>
      </c>
      <c r="J8" s="233">
        <v>538.93400000000008</v>
      </c>
      <c r="K8" s="233">
        <v>592.44999999999993</v>
      </c>
      <c r="L8" s="233">
        <v>551.34500000000003</v>
      </c>
      <c r="M8" s="233">
        <v>511.63800000000003</v>
      </c>
      <c r="N8" s="233">
        <v>540.27700000000004</v>
      </c>
      <c r="O8" s="233">
        <v>555.94099999999992</v>
      </c>
      <c r="P8" s="233">
        <v>583.19026399999996</v>
      </c>
      <c r="Q8" s="233">
        <v>679.17059999999992</v>
      </c>
      <c r="R8" s="233">
        <v>604.86500000000001</v>
      </c>
      <c r="S8" s="233">
        <v>518.48599999999999</v>
      </c>
      <c r="T8" s="233">
        <v>478.33299999999997</v>
      </c>
      <c r="U8" s="233">
        <v>402.11200000000002</v>
      </c>
      <c r="V8" s="233">
        <v>370.55600000000004</v>
      </c>
      <c r="W8" s="233">
        <v>424.83300000000003</v>
      </c>
      <c r="X8" s="233">
        <v>317.90199999999999</v>
      </c>
      <c r="Y8" s="233">
        <v>303.57499999999999</v>
      </c>
      <c r="Z8" s="233">
        <v>323.59699999999998</v>
      </c>
      <c r="AA8" s="146"/>
      <c r="AB8" s="146"/>
      <c r="AC8" s="146"/>
      <c r="AD8" s="146"/>
    </row>
    <row r="9" spans="1:30" ht="15.75" customHeight="1" x14ac:dyDescent="0.2">
      <c r="A9" s="230"/>
      <c r="B9" s="158" t="s">
        <v>334</v>
      </c>
      <c r="C9" s="234">
        <v>0</v>
      </c>
      <c r="D9" s="234">
        <v>0</v>
      </c>
      <c r="E9" s="234">
        <v>0</v>
      </c>
      <c r="F9" s="234">
        <v>0</v>
      </c>
      <c r="G9" s="234">
        <v>0</v>
      </c>
      <c r="H9" s="234">
        <v>0</v>
      </c>
      <c r="I9" s="234">
        <v>0</v>
      </c>
      <c r="J9" s="234">
        <v>0</v>
      </c>
      <c r="K9" s="234">
        <v>0</v>
      </c>
      <c r="L9" s="234">
        <v>0</v>
      </c>
      <c r="M9" s="234">
        <v>0</v>
      </c>
      <c r="N9" s="234">
        <v>0</v>
      </c>
      <c r="O9" s="234">
        <v>11.654999999999999</v>
      </c>
      <c r="P9" s="234">
        <v>0</v>
      </c>
      <c r="Q9" s="234">
        <v>0</v>
      </c>
      <c r="R9" s="234">
        <v>0</v>
      </c>
      <c r="S9" s="234">
        <v>0</v>
      </c>
      <c r="T9" s="234">
        <v>0</v>
      </c>
      <c r="U9" s="234">
        <v>0</v>
      </c>
      <c r="V9" s="234">
        <v>0</v>
      </c>
      <c r="W9" s="234">
        <v>0</v>
      </c>
      <c r="X9" s="234">
        <v>0</v>
      </c>
      <c r="Y9" s="234">
        <v>0</v>
      </c>
      <c r="Z9" s="234">
        <v>0</v>
      </c>
      <c r="AA9" s="158"/>
      <c r="AB9" s="158"/>
      <c r="AC9" s="158"/>
      <c r="AD9" s="158"/>
    </row>
    <row r="10" spans="1:30" ht="15.75" customHeight="1" x14ac:dyDescent="0.2">
      <c r="A10" s="230"/>
      <c r="B10" s="158" t="s">
        <v>335</v>
      </c>
      <c r="C10" s="234">
        <v>22.966999999999999</v>
      </c>
      <c r="D10" s="234">
        <v>34.608000000000004</v>
      </c>
      <c r="E10" s="234">
        <v>22.172000000000001</v>
      </c>
      <c r="F10" s="234">
        <v>23.167000000000002</v>
      </c>
      <c r="G10" s="234">
        <v>113.93299999999999</v>
      </c>
      <c r="H10" s="234">
        <v>51.305999999999997</v>
      </c>
      <c r="I10" s="234">
        <v>61.760999999999996</v>
      </c>
      <c r="J10" s="234">
        <v>44.064</v>
      </c>
      <c r="K10" s="234">
        <v>33.623999999999995</v>
      </c>
      <c r="L10" s="234">
        <v>36.606999999999999</v>
      </c>
      <c r="M10" s="234">
        <v>35.209000000000003</v>
      </c>
      <c r="N10" s="234">
        <v>51.25</v>
      </c>
      <c r="O10" s="164">
        <v>67.622</v>
      </c>
      <c r="P10" s="164">
        <v>54.385663999999998</v>
      </c>
      <c r="Q10" s="234">
        <v>54.632999999999996</v>
      </c>
      <c r="R10" s="234">
        <v>44.971000000000004</v>
      </c>
      <c r="S10" s="234">
        <v>42.098999999999997</v>
      </c>
      <c r="T10" s="234">
        <v>40.085000000000001</v>
      </c>
      <c r="U10" s="234">
        <v>13.61</v>
      </c>
      <c r="V10" s="234">
        <v>13.61</v>
      </c>
      <c r="W10" s="234">
        <v>31.296999999999997</v>
      </c>
      <c r="X10" s="234">
        <v>17.553000000000001</v>
      </c>
      <c r="Y10" s="234">
        <v>12.853</v>
      </c>
      <c r="Z10" s="234">
        <v>17.327999999999999</v>
      </c>
      <c r="AA10" s="158"/>
      <c r="AB10" s="158"/>
      <c r="AC10" s="158"/>
      <c r="AD10" s="158"/>
    </row>
    <row r="11" spans="1:30" ht="15.75" customHeight="1" x14ac:dyDescent="0.2">
      <c r="A11" s="230" t="s">
        <v>336</v>
      </c>
      <c r="B11" s="158" t="s">
        <v>337</v>
      </c>
      <c r="C11" s="234">
        <v>285.22500000000002</v>
      </c>
      <c r="D11" s="234">
        <v>345.82</v>
      </c>
      <c r="E11" s="234">
        <v>350.06100000000004</v>
      </c>
      <c r="F11" s="234">
        <v>331.71</v>
      </c>
      <c r="G11" s="234">
        <v>416.041</v>
      </c>
      <c r="H11" s="234">
        <v>386.78000000000003</v>
      </c>
      <c r="I11" s="234">
        <v>400.18599999999998</v>
      </c>
      <c r="J11" s="234">
        <v>473.44400000000002</v>
      </c>
      <c r="K11" s="234">
        <v>541.82999999999993</v>
      </c>
      <c r="L11" s="234">
        <v>493.23200000000003</v>
      </c>
      <c r="M11" s="234">
        <v>462.74900000000002</v>
      </c>
      <c r="N11" s="234">
        <v>442.71300000000002</v>
      </c>
      <c r="O11" s="164">
        <v>376.69099999999997</v>
      </c>
      <c r="P11" s="164">
        <v>419.678</v>
      </c>
      <c r="Q11" s="234">
        <v>519.71999999999991</v>
      </c>
      <c r="R11" s="234">
        <v>493.31200000000001</v>
      </c>
      <c r="S11" s="234">
        <v>413.274</v>
      </c>
      <c r="T11" s="234">
        <v>366.64699999999999</v>
      </c>
      <c r="U11" s="234">
        <v>318.19600000000003</v>
      </c>
      <c r="V11" s="234">
        <v>284.87400000000002</v>
      </c>
      <c r="W11" s="234">
        <v>334.78300000000002</v>
      </c>
      <c r="X11" s="234">
        <v>238.34900000000002</v>
      </c>
      <c r="Y11" s="234">
        <v>239.75199999999998</v>
      </c>
      <c r="Z11" s="234">
        <v>252.71199999999999</v>
      </c>
      <c r="AA11" s="158"/>
      <c r="AB11" s="158"/>
      <c r="AC11" s="158"/>
      <c r="AD11" s="158"/>
    </row>
    <row r="12" spans="1:30" ht="15.75" customHeight="1" x14ac:dyDescent="0.2">
      <c r="A12" s="230"/>
      <c r="B12" s="158" t="s">
        <v>338</v>
      </c>
      <c r="C12" s="234">
        <v>3.6</v>
      </c>
      <c r="D12" s="234">
        <v>8.3000000000000007</v>
      </c>
      <c r="E12" s="234">
        <v>16.8</v>
      </c>
      <c r="F12" s="234">
        <v>3.9</v>
      </c>
      <c r="G12" s="234">
        <v>6.2</v>
      </c>
      <c r="H12" s="234">
        <v>14.4</v>
      </c>
      <c r="I12" s="234">
        <v>19.5</v>
      </c>
      <c r="J12" s="234">
        <v>8.6999999999999993</v>
      </c>
      <c r="K12" s="234">
        <v>4.3</v>
      </c>
      <c r="L12" s="234">
        <v>1.1000000000000001</v>
      </c>
      <c r="M12" s="234">
        <v>5.0999999999999996</v>
      </c>
      <c r="N12" s="234">
        <v>37.109000000000002</v>
      </c>
      <c r="O12" s="164">
        <v>78.414000000000001</v>
      </c>
      <c r="P12" s="164">
        <v>84.996600000000001</v>
      </c>
      <c r="Q12" s="234">
        <v>79.037599999999998</v>
      </c>
      <c r="R12" s="234">
        <v>41.43</v>
      </c>
      <c r="S12" s="234">
        <v>42.5</v>
      </c>
      <c r="T12" s="234">
        <v>39.1</v>
      </c>
      <c r="U12" s="234">
        <v>40.4</v>
      </c>
      <c r="V12" s="234">
        <v>40.4</v>
      </c>
      <c r="W12" s="234">
        <v>38.700000000000003</v>
      </c>
      <c r="X12" s="234">
        <v>43.8</v>
      </c>
      <c r="Y12" s="234">
        <v>38.6</v>
      </c>
      <c r="Z12" s="234">
        <v>37.6</v>
      </c>
      <c r="AA12" s="158"/>
      <c r="AB12" s="158"/>
      <c r="AC12" s="158"/>
      <c r="AD12" s="158"/>
    </row>
    <row r="13" spans="1:30" ht="15.75" customHeight="1" x14ac:dyDescent="0.2">
      <c r="A13" s="230"/>
      <c r="B13" s="158" t="s">
        <v>339</v>
      </c>
      <c r="C13" s="234">
        <v>5.6440000000000001</v>
      </c>
      <c r="D13" s="234">
        <v>4.7880000000000003</v>
      </c>
      <c r="E13" s="234">
        <v>5.5839999999999996</v>
      </c>
      <c r="F13" s="234">
        <v>48.704000000000001</v>
      </c>
      <c r="G13" s="234">
        <v>3.1720000000000002</v>
      </c>
      <c r="H13" s="234">
        <v>12.702</v>
      </c>
      <c r="I13" s="234">
        <v>16.526</v>
      </c>
      <c r="J13" s="234">
        <v>12.726000000000001</v>
      </c>
      <c r="K13" s="234">
        <v>12.696</v>
      </c>
      <c r="L13" s="234">
        <v>20.405999999999999</v>
      </c>
      <c r="M13" s="234">
        <v>8.58</v>
      </c>
      <c r="N13" s="234">
        <v>9.2050000000000001</v>
      </c>
      <c r="O13" s="164">
        <v>21.559000000000001</v>
      </c>
      <c r="P13" s="164">
        <v>24.13</v>
      </c>
      <c r="Q13" s="234">
        <v>25.78</v>
      </c>
      <c r="R13" s="234">
        <v>25.152000000000001</v>
      </c>
      <c r="S13" s="234">
        <v>20.613</v>
      </c>
      <c r="T13" s="234">
        <v>32.500999999999998</v>
      </c>
      <c r="U13" s="234">
        <v>29.905999999999999</v>
      </c>
      <c r="V13" s="234">
        <v>31.672000000000001</v>
      </c>
      <c r="W13" s="234">
        <v>20.053000000000001</v>
      </c>
      <c r="X13" s="234">
        <v>18.2</v>
      </c>
      <c r="Y13" s="234">
        <v>12.37</v>
      </c>
      <c r="Z13" s="234">
        <v>15.957000000000001</v>
      </c>
      <c r="AA13" s="158"/>
      <c r="AB13" s="158"/>
      <c r="AC13" s="158"/>
      <c r="AD13" s="158"/>
    </row>
    <row r="14" spans="1:30" ht="15.75" customHeight="1" x14ac:dyDescent="0.2">
      <c r="A14" s="230"/>
      <c r="B14" s="158"/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164"/>
      <c r="P14" s="164"/>
      <c r="Q14" s="234"/>
      <c r="R14" s="234"/>
      <c r="S14" s="234"/>
      <c r="T14" s="234"/>
      <c r="U14" s="234"/>
      <c r="V14" s="234"/>
      <c r="W14" s="234"/>
      <c r="X14" s="234"/>
      <c r="Y14" s="234"/>
      <c r="Z14" s="234"/>
      <c r="AA14" s="158"/>
      <c r="AB14" s="158"/>
      <c r="AC14" s="158"/>
      <c r="AD14" s="158"/>
    </row>
    <row r="15" spans="1:30" s="66" customFormat="1" ht="15.75" x14ac:dyDescent="0.25">
      <c r="A15" s="232" t="s">
        <v>291</v>
      </c>
      <c r="B15" s="146" t="s">
        <v>340</v>
      </c>
      <c r="C15" s="233">
        <v>1752.6670000000001</v>
      </c>
      <c r="D15" s="233">
        <v>1791.0530000000001</v>
      </c>
      <c r="E15" s="233">
        <v>1896.6830000000002</v>
      </c>
      <c r="F15" s="233">
        <v>2097.67</v>
      </c>
      <c r="G15" s="233">
        <v>1943.421</v>
      </c>
      <c r="H15" s="233">
        <v>2028.3369999999998</v>
      </c>
      <c r="I15" s="233">
        <v>2001.316</v>
      </c>
      <c r="J15" s="233">
        <v>1912.5084869999998</v>
      </c>
      <c r="K15" s="233">
        <v>1836.2406089999999</v>
      </c>
      <c r="L15" s="233">
        <v>1969.5448039999999</v>
      </c>
      <c r="M15" s="233">
        <v>1954.4763889999999</v>
      </c>
      <c r="N15" s="233">
        <v>1748.1786889999998</v>
      </c>
      <c r="O15" s="233">
        <v>1766.6566889999999</v>
      </c>
      <c r="P15" s="233">
        <v>2038.892689</v>
      </c>
      <c r="Q15" s="233">
        <v>2104.3606890000001</v>
      </c>
      <c r="R15" s="233">
        <v>2366.6637889098997</v>
      </c>
      <c r="S15" s="233">
        <v>2615.4949999999999</v>
      </c>
      <c r="T15" s="233">
        <v>2814.6909999999998</v>
      </c>
      <c r="U15" s="233">
        <v>2734.223</v>
      </c>
      <c r="V15" s="233">
        <v>2897.3510000000001</v>
      </c>
      <c r="W15" s="233">
        <v>3115.0870000000004</v>
      </c>
      <c r="X15" s="233">
        <v>3881.3929864645761</v>
      </c>
      <c r="Y15" s="233">
        <v>4435.4108068200003</v>
      </c>
      <c r="Z15" s="233">
        <v>4500.2354419926605</v>
      </c>
      <c r="AA15" s="146"/>
      <c r="AB15" s="146"/>
      <c r="AC15" s="146"/>
      <c r="AD15" s="146"/>
    </row>
    <row r="16" spans="1:30" ht="15.75" customHeight="1" x14ac:dyDescent="0.2">
      <c r="A16" s="230"/>
      <c r="B16" s="158" t="s">
        <v>341</v>
      </c>
      <c r="C16" s="234">
        <v>333.09199999999998</v>
      </c>
      <c r="D16" s="234">
        <v>411.197</v>
      </c>
      <c r="E16" s="234">
        <v>451.911</v>
      </c>
      <c r="F16" s="234">
        <v>567.96800000000007</v>
      </c>
      <c r="G16" s="234">
        <v>700.09899999999993</v>
      </c>
      <c r="H16" s="234">
        <v>824.71699999999998</v>
      </c>
      <c r="I16" s="181">
        <v>920.71100000000001</v>
      </c>
      <c r="J16" s="181">
        <v>1004.798</v>
      </c>
      <c r="K16" s="181">
        <v>964.76900000000001</v>
      </c>
      <c r="L16" s="181">
        <v>1073.9079999999999</v>
      </c>
      <c r="M16" s="181">
        <v>1102.2909999999999</v>
      </c>
      <c r="N16" s="181">
        <v>1025.684</v>
      </c>
      <c r="O16" s="164">
        <v>1057.9159999999999</v>
      </c>
      <c r="P16" s="164">
        <v>1367.2280000000001</v>
      </c>
      <c r="Q16" s="181">
        <v>1518.501</v>
      </c>
      <c r="R16" s="181">
        <v>1767.9233999999999</v>
      </c>
      <c r="S16" s="181">
        <v>1969.8119999999999</v>
      </c>
      <c r="T16" s="181">
        <v>2132.752</v>
      </c>
      <c r="U16" s="181">
        <v>2077.1979999999999</v>
      </c>
      <c r="V16" s="181">
        <v>2222.7339999999999</v>
      </c>
      <c r="W16" s="181">
        <v>2171.6680000000001</v>
      </c>
      <c r="X16" s="181">
        <v>2488.4532359899999</v>
      </c>
      <c r="Y16" s="181">
        <v>2443.9768068200001</v>
      </c>
      <c r="Z16" s="181">
        <v>2117.0868521140001</v>
      </c>
      <c r="AA16" s="158"/>
      <c r="AB16" s="158"/>
      <c r="AC16" s="158"/>
      <c r="AD16" s="158"/>
    </row>
    <row r="17" spans="1:30" ht="15.75" customHeight="1" x14ac:dyDescent="0.2">
      <c r="A17" s="230"/>
      <c r="B17" s="158" t="s">
        <v>342</v>
      </c>
      <c r="C17" s="234">
        <v>1352.7280000000001</v>
      </c>
      <c r="D17" s="234">
        <v>1325.8969999999999</v>
      </c>
      <c r="E17" s="234">
        <v>1343.3910000000001</v>
      </c>
      <c r="F17" s="234">
        <v>1405.2940000000001</v>
      </c>
      <c r="G17" s="234">
        <v>1117.259</v>
      </c>
      <c r="H17" s="234">
        <v>1081.117</v>
      </c>
      <c r="I17" s="234">
        <v>951.99900000000002</v>
      </c>
      <c r="J17" s="234">
        <v>844.3614869999999</v>
      </c>
      <c r="K17" s="234">
        <v>798.32260900000006</v>
      </c>
      <c r="L17" s="234">
        <v>823.33980399999996</v>
      </c>
      <c r="M17" s="234">
        <v>792.26638899999989</v>
      </c>
      <c r="N17" s="234">
        <v>670.657689</v>
      </c>
      <c r="O17" s="164">
        <v>655.09468900000002</v>
      </c>
      <c r="P17" s="164">
        <v>619.37968899999998</v>
      </c>
      <c r="Q17" s="234">
        <v>525.68468900000005</v>
      </c>
      <c r="R17" s="234">
        <v>534.31838890990002</v>
      </c>
      <c r="S17" s="234">
        <v>562.43700000000001</v>
      </c>
      <c r="T17" s="234">
        <v>598.10400000000004</v>
      </c>
      <c r="U17" s="234">
        <v>580.60400000000004</v>
      </c>
      <c r="V17" s="234">
        <v>590.42399999999998</v>
      </c>
      <c r="W17" s="234">
        <v>836.88400000000001</v>
      </c>
      <c r="X17" s="234">
        <v>1294.7397504745759</v>
      </c>
      <c r="Y17" s="234">
        <v>1918.434</v>
      </c>
      <c r="Z17" s="234">
        <v>2306.2465898786604</v>
      </c>
      <c r="AA17" s="158"/>
      <c r="AB17" s="158"/>
      <c r="AC17" s="158"/>
      <c r="AD17" s="158"/>
    </row>
    <row r="18" spans="1:30" ht="15.75" customHeight="1" x14ac:dyDescent="0.2">
      <c r="A18" s="230"/>
      <c r="B18" s="158" t="s">
        <v>343</v>
      </c>
      <c r="C18" s="234">
        <v>23.42</v>
      </c>
      <c r="D18" s="234">
        <v>17.853000000000002</v>
      </c>
      <c r="E18" s="234">
        <v>46.238999999999997</v>
      </c>
      <c r="F18" s="234">
        <v>62.573</v>
      </c>
      <c r="G18" s="234">
        <v>60.615000000000002</v>
      </c>
      <c r="H18" s="234">
        <v>42.963999999999999</v>
      </c>
      <c r="I18" s="234">
        <v>34.307000000000002</v>
      </c>
      <c r="J18" s="234">
        <v>16.954000000000001</v>
      </c>
      <c r="K18" s="234">
        <v>33.271999999999998</v>
      </c>
      <c r="L18" s="234">
        <v>49.491</v>
      </c>
      <c r="M18" s="234">
        <v>51.183</v>
      </c>
      <c r="N18" s="234">
        <v>40.384999999999998</v>
      </c>
      <c r="O18" s="164">
        <v>42.731999999999999</v>
      </c>
      <c r="P18" s="164">
        <v>39.093000000000004</v>
      </c>
      <c r="Q18" s="234">
        <v>47.674999999999997</v>
      </c>
      <c r="R18" s="234">
        <v>51.122</v>
      </c>
      <c r="S18" s="234">
        <v>70.245999999999995</v>
      </c>
      <c r="T18" s="234">
        <v>70.435000000000002</v>
      </c>
      <c r="U18" s="234">
        <v>62.820999999999998</v>
      </c>
      <c r="V18" s="234">
        <v>70.293000000000006</v>
      </c>
      <c r="W18" s="234">
        <v>92.135000000000005</v>
      </c>
      <c r="X18" s="234">
        <v>84.1</v>
      </c>
      <c r="Y18" s="234">
        <v>67.3</v>
      </c>
      <c r="Z18" s="234">
        <v>71.302000000000007</v>
      </c>
      <c r="AA18" s="158"/>
      <c r="AB18" s="158"/>
      <c r="AC18" s="158"/>
      <c r="AD18" s="158"/>
    </row>
    <row r="19" spans="1:30" ht="15.75" customHeight="1" x14ac:dyDescent="0.2">
      <c r="A19" s="230"/>
      <c r="B19" s="158" t="s">
        <v>344</v>
      </c>
      <c r="C19" s="234">
        <v>4.5</v>
      </c>
      <c r="D19" s="234">
        <v>11.1</v>
      </c>
      <c r="E19" s="234">
        <v>25.3</v>
      </c>
      <c r="F19" s="234">
        <v>22.4</v>
      </c>
      <c r="G19" s="234">
        <v>19.399999999999999</v>
      </c>
      <c r="H19" s="234">
        <v>42.6</v>
      </c>
      <c r="I19" s="234">
        <v>57.3</v>
      </c>
      <c r="J19" s="234">
        <v>44.5</v>
      </c>
      <c r="K19" s="234">
        <v>37.799999999999997</v>
      </c>
      <c r="L19" s="234">
        <v>12.8</v>
      </c>
      <c r="M19" s="234">
        <v>4.9000000000000004</v>
      </c>
      <c r="N19" s="234">
        <v>7.3</v>
      </c>
      <c r="O19" s="164">
        <v>7.2</v>
      </c>
      <c r="P19" s="164">
        <v>7.1</v>
      </c>
      <c r="Q19" s="234">
        <v>7.7</v>
      </c>
      <c r="R19" s="234">
        <v>8</v>
      </c>
      <c r="S19" s="234">
        <v>7.7</v>
      </c>
      <c r="T19" s="234">
        <v>8.1</v>
      </c>
      <c r="U19" s="234">
        <v>8.3000000000000007</v>
      </c>
      <c r="V19" s="234">
        <v>8.6</v>
      </c>
      <c r="W19" s="234">
        <v>9.1</v>
      </c>
      <c r="X19" s="234">
        <v>8.8000000000000007</v>
      </c>
      <c r="Y19" s="234">
        <v>0.4</v>
      </c>
      <c r="Z19" s="234">
        <v>0.3</v>
      </c>
      <c r="AA19" s="158"/>
      <c r="AB19" s="158"/>
      <c r="AC19" s="158"/>
      <c r="AD19" s="158"/>
    </row>
    <row r="20" spans="1:30" ht="15.75" customHeight="1" x14ac:dyDescent="0.2">
      <c r="A20" s="230"/>
      <c r="B20" s="158" t="s">
        <v>345</v>
      </c>
      <c r="C20" s="181">
        <v>38.927</v>
      </c>
      <c r="D20" s="234">
        <v>25.006</v>
      </c>
      <c r="E20" s="234">
        <v>29.841999999999999</v>
      </c>
      <c r="F20" s="234">
        <v>39.435000000000002</v>
      </c>
      <c r="G20" s="234">
        <v>46.048000000000002</v>
      </c>
      <c r="H20" s="234">
        <v>36.939</v>
      </c>
      <c r="I20" s="234">
        <v>36.999000000000002</v>
      </c>
      <c r="J20" s="234">
        <v>1.895</v>
      </c>
      <c r="K20" s="234">
        <v>2.077</v>
      </c>
      <c r="L20" s="234">
        <v>10.006</v>
      </c>
      <c r="M20" s="234">
        <v>3.8359999999999999</v>
      </c>
      <c r="N20" s="234">
        <v>4.1520000000000001</v>
      </c>
      <c r="O20" s="164">
        <v>3.714</v>
      </c>
      <c r="P20" s="164">
        <v>6.0919999999999996</v>
      </c>
      <c r="Q20" s="234">
        <v>4.8</v>
      </c>
      <c r="R20" s="234">
        <v>5.3</v>
      </c>
      <c r="S20" s="234">
        <v>5.3</v>
      </c>
      <c r="T20" s="234">
        <v>5.3</v>
      </c>
      <c r="U20" s="234">
        <v>5.3</v>
      </c>
      <c r="V20" s="234">
        <v>5.3</v>
      </c>
      <c r="W20" s="234">
        <v>5.3</v>
      </c>
      <c r="X20" s="234">
        <v>5.3</v>
      </c>
      <c r="Y20" s="234">
        <v>5.3</v>
      </c>
      <c r="Z20" s="234">
        <v>5.3</v>
      </c>
      <c r="AA20" s="158"/>
      <c r="AB20" s="158"/>
      <c r="AC20" s="158"/>
      <c r="AD20" s="158"/>
    </row>
    <row r="21" spans="1:30" ht="15.75" customHeight="1" x14ac:dyDescent="0.2">
      <c r="A21" s="230"/>
      <c r="B21" s="158"/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164"/>
      <c r="P21" s="164"/>
      <c r="Q21" s="234"/>
      <c r="R21" s="234"/>
      <c r="S21" s="234"/>
      <c r="T21" s="234"/>
      <c r="U21" s="234"/>
      <c r="V21" s="234"/>
      <c r="W21" s="234"/>
      <c r="X21" s="234"/>
      <c r="Y21" s="234"/>
      <c r="Z21" s="234"/>
      <c r="AA21" s="158"/>
      <c r="AB21" s="158"/>
      <c r="AC21" s="158"/>
      <c r="AD21" s="158"/>
    </row>
    <row r="22" spans="1:30" s="66" customFormat="1" ht="15.75" x14ac:dyDescent="0.25">
      <c r="A22" s="232" t="s">
        <v>301</v>
      </c>
      <c r="B22" s="146" t="s">
        <v>346</v>
      </c>
      <c r="C22" s="233">
        <v>2070.1030000000001</v>
      </c>
      <c r="D22" s="233">
        <v>2184.569</v>
      </c>
      <c r="E22" s="233">
        <v>2291.3000000000002</v>
      </c>
      <c r="F22" s="233">
        <v>2505.1509999999998</v>
      </c>
      <c r="G22" s="233">
        <v>2482.7669999999998</v>
      </c>
      <c r="H22" s="233">
        <v>2493.5249999999996</v>
      </c>
      <c r="I22" s="233">
        <v>2499.2890000000002</v>
      </c>
      <c r="J22" s="233">
        <v>2451.4424869999998</v>
      </c>
      <c r="K22" s="233">
        <v>2428.6906089999998</v>
      </c>
      <c r="L22" s="233">
        <v>2520.8898039999999</v>
      </c>
      <c r="M22" s="233">
        <v>2466.1143889999998</v>
      </c>
      <c r="N22" s="233">
        <v>2288.4556889999999</v>
      </c>
      <c r="O22" s="233">
        <v>2322.5976889999997</v>
      </c>
      <c r="P22" s="233">
        <v>2622.0829530000001</v>
      </c>
      <c r="Q22" s="233">
        <v>2783.531289</v>
      </c>
      <c r="R22" s="233">
        <v>2971.5287889099</v>
      </c>
      <c r="S22" s="233">
        <v>3133.9809999999998</v>
      </c>
      <c r="T22" s="233">
        <v>3293.0239999999999</v>
      </c>
      <c r="U22" s="233">
        <v>3136.335</v>
      </c>
      <c r="V22" s="233">
        <v>3267.9070000000002</v>
      </c>
      <c r="W22" s="233">
        <v>3539.9200000000005</v>
      </c>
      <c r="X22" s="233">
        <v>4199.2949864645761</v>
      </c>
      <c r="Y22" s="233">
        <v>4738.9858068200001</v>
      </c>
      <c r="Z22" s="233">
        <v>4823.8324419926603</v>
      </c>
      <c r="AA22" s="146"/>
      <c r="AB22" s="146"/>
      <c r="AC22" s="146"/>
      <c r="AD22" s="146"/>
    </row>
    <row r="23" spans="1:30" ht="15.75" thickBot="1" x14ac:dyDescent="0.25">
      <c r="A23" s="231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8"/>
      <c r="AB23" s="158"/>
      <c r="AC23" s="158"/>
      <c r="AD23" s="158"/>
    </row>
    <row r="24" spans="1:30" ht="15.75" customHeight="1" x14ac:dyDescent="0.2">
      <c r="A24" s="158" t="s">
        <v>347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</row>
    <row r="25" spans="1:30" ht="15" x14ac:dyDescent="0.2">
      <c r="A25" s="230"/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</row>
    <row r="26" spans="1:30" ht="15" x14ac:dyDescent="0.2">
      <c r="A26" s="230"/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</row>
    <row r="27" spans="1:30" ht="15" x14ac:dyDescent="0.2">
      <c r="A27" s="230"/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</row>
    <row r="28" spans="1:30" ht="15" x14ac:dyDescent="0.2">
      <c r="A28" s="230"/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</row>
    <row r="29" spans="1:30" ht="15" x14ac:dyDescent="0.2">
      <c r="A29" s="230"/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64"/>
      <c r="X29" s="158"/>
      <c r="Y29" s="158"/>
      <c r="Z29" s="158"/>
      <c r="AA29" s="158"/>
      <c r="AB29" s="158"/>
      <c r="AC29" s="158"/>
      <c r="AD29" s="158"/>
    </row>
    <row r="30" spans="1:30" ht="15" x14ac:dyDescent="0.2">
      <c r="A30" s="230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64"/>
      <c r="X30" s="158"/>
      <c r="Y30" s="158"/>
      <c r="Z30" s="158"/>
      <c r="AA30" s="158"/>
      <c r="AB30" s="158"/>
      <c r="AC30" s="158"/>
      <c r="AD30" s="158"/>
    </row>
    <row r="31" spans="1:30" ht="15" x14ac:dyDescent="0.2">
      <c r="A31" s="230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64"/>
      <c r="X31" s="158"/>
      <c r="Y31" s="158"/>
      <c r="Z31" s="158"/>
      <c r="AA31" s="158"/>
      <c r="AB31" s="158"/>
      <c r="AC31" s="158"/>
      <c r="AD31" s="158"/>
    </row>
    <row r="32" spans="1:30" ht="15" x14ac:dyDescent="0.2">
      <c r="A32" s="230"/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</row>
  </sheetData>
  <printOptions horizontalCentered="1" verticalCentered="1"/>
  <pageMargins left="0.5" right="0.5" top="0.5" bottom="0.5" header="0.3" footer="0.3"/>
  <pageSetup scale="60" orientation="landscape" horizontalDpi="300" r:id="rId1"/>
  <colBreaks count="1" manualBreakCount="1">
    <brk id="1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8A6CD-C1CC-4E9F-870A-104087A8B8AD}">
  <dimension ref="A1:Y17"/>
  <sheetViews>
    <sheetView zoomScale="80" zoomScaleNormal="80" zoomScaleSheetLayoutView="70" workbookViewId="0">
      <selection activeCell="U18" sqref="U18"/>
    </sheetView>
  </sheetViews>
  <sheetFormatPr defaultRowHeight="14.25" x14ac:dyDescent="0.2"/>
  <cols>
    <col min="1" max="1" width="59.42578125" style="67" customWidth="1"/>
    <col min="2" max="25" width="9.7109375" style="67" customWidth="1"/>
    <col min="26" max="16384" width="9.140625" style="67"/>
  </cols>
  <sheetData>
    <row r="1" spans="1:25" ht="15.75" customHeight="1" x14ac:dyDescent="0.25">
      <c r="A1" s="66" t="s">
        <v>406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25" ht="15.75" customHeight="1" x14ac:dyDescent="0.25">
      <c r="A2" s="66" t="s">
        <v>407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</row>
    <row r="3" spans="1:25" ht="15" thickBot="1" x14ac:dyDescent="0.25"/>
    <row r="4" spans="1:25" s="158" customFormat="1" ht="15.75" customHeight="1" x14ac:dyDescent="0.2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</row>
    <row r="5" spans="1:25" s="158" customFormat="1" ht="15.75" customHeight="1" x14ac:dyDescent="0.2">
      <c r="A5" s="158" t="s">
        <v>281</v>
      </c>
      <c r="B5" s="158">
        <v>1999</v>
      </c>
      <c r="C5" s="158">
        <v>2000</v>
      </c>
      <c r="D5" s="158">
        <v>2001</v>
      </c>
      <c r="E5" s="158">
        <v>2002</v>
      </c>
      <c r="F5" s="158">
        <v>2003</v>
      </c>
      <c r="G5" s="158">
        <v>2004</v>
      </c>
      <c r="H5" s="158">
        <v>2005</v>
      </c>
      <c r="I5" s="158">
        <v>2006</v>
      </c>
      <c r="J5" s="158">
        <v>2007</v>
      </c>
      <c r="K5" s="158">
        <v>2008</v>
      </c>
      <c r="L5" s="158">
        <v>2009</v>
      </c>
      <c r="M5" s="158">
        <v>2010</v>
      </c>
      <c r="N5" s="158">
        <v>2011</v>
      </c>
      <c r="O5" s="158">
        <v>2012</v>
      </c>
      <c r="P5" s="158">
        <v>2013</v>
      </c>
      <c r="Q5" s="158">
        <v>2014</v>
      </c>
      <c r="R5" s="158">
        <v>2015</v>
      </c>
      <c r="S5" s="158">
        <v>2016</v>
      </c>
      <c r="T5" s="158">
        <v>2017</v>
      </c>
      <c r="U5" s="235">
        <v>2018</v>
      </c>
      <c r="V5" s="235" t="s">
        <v>348</v>
      </c>
      <c r="W5" s="235" t="s">
        <v>349</v>
      </c>
      <c r="X5" s="235" t="s">
        <v>350</v>
      </c>
      <c r="Y5" s="235" t="s">
        <v>411</v>
      </c>
    </row>
    <row r="6" spans="1:25" s="158" customFormat="1" ht="15.75" thickBot="1" x14ac:dyDescent="0.25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</row>
    <row r="7" spans="1:25" s="158" customFormat="1" ht="15" x14ac:dyDescent="0.2"/>
    <row r="8" spans="1:25" s="158" customFormat="1" ht="15.75" customHeight="1" x14ac:dyDescent="0.2">
      <c r="A8" s="158" t="s">
        <v>173</v>
      </c>
      <c r="B8" s="234">
        <v>23.143449174884317</v>
      </c>
      <c r="C8" s="234">
        <v>22.191872323675703</v>
      </c>
      <c r="D8" s="234">
        <v>23.422066762464127</v>
      </c>
      <c r="E8" s="234">
        <v>26.198130193886097</v>
      </c>
      <c r="F8" s="234">
        <v>20.492184109347043</v>
      </c>
      <c r="G8" s="234">
        <v>22.132494183190055</v>
      </c>
      <c r="H8" s="234">
        <v>22.102405841076195</v>
      </c>
      <c r="I8" s="234">
        <v>22.32797719745998</v>
      </c>
      <c r="J8" s="234">
        <v>21.368765174546013</v>
      </c>
      <c r="K8" s="234">
        <v>20.809548419044173</v>
      </c>
      <c r="L8" s="234">
        <v>23.549166788258972</v>
      </c>
      <c r="M8" s="234">
        <v>25.483020730683265</v>
      </c>
      <c r="N8" s="164">
        <v>24.517405344777636</v>
      </c>
      <c r="O8" s="164">
        <v>31.279866667293284</v>
      </c>
      <c r="P8" s="192">
        <v>33.837676766642424</v>
      </c>
      <c r="Q8" s="192">
        <v>37.984368708312751</v>
      </c>
      <c r="R8" s="192">
        <v>39.141164977846181</v>
      </c>
      <c r="S8" s="192">
        <v>41.496197790893376</v>
      </c>
      <c r="T8" s="192">
        <v>38.702175037025015</v>
      </c>
      <c r="U8" s="192">
        <v>38.680949530810629</v>
      </c>
      <c r="V8" s="192">
        <v>36.369092273068269</v>
      </c>
      <c r="W8" s="192">
        <v>64.251724595296423</v>
      </c>
      <c r="X8" s="192">
        <v>63.644406963456355</v>
      </c>
      <c r="Y8" s="192">
        <v>56.130180213534132</v>
      </c>
    </row>
    <row r="9" spans="1:25" s="158" customFormat="1" ht="15.75" customHeight="1" x14ac:dyDescent="0.2">
      <c r="A9" s="158" t="s">
        <v>292</v>
      </c>
      <c r="B9" s="234">
        <v>3.5670161261556325E-3</v>
      </c>
      <c r="C9" s="234">
        <v>6.9122225270465312E-2</v>
      </c>
      <c r="D9" s="234">
        <v>7.5677637420161412E-2</v>
      </c>
      <c r="E9" s="234">
        <v>0.24068108304209271</v>
      </c>
      <c r="F9" s="234">
        <v>7.1058520517874507E-2</v>
      </c>
      <c r="G9" s="234">
        <v>3.7387141746819424E-2</v>
      </c>
      <c r="H9" s="234">
        <v>7.0281721047611878E-2</v>
      </c>
      <c r="I9" s="234">
        <v>0.38842672924200461</v>
      </c>
      <c r="J9" s="234">
        <v>9.2030485437338855E-2</v>
      </c>
      <c r="K9" s="234">
        <v>0.14769080823185649</v>
      </c>
      <c r="L9" s="234">
        <v>6.851462181219424E-2</v>
      </c>
      <c r="M9" s="234">
        <v>2.6981218339760252E-2</v>
      </c>
      <c r="N9" s="164">
        <v>1.7472268862002538E-2</v>
      </c>
      <c r="O9" s="164">
        <v>7.9658687411107626E-2</v>
      </c>
      <c r="P9" s="192">
        <v>1.1263913493144372E-3</v>
      </c>
      <c r="Q9" s="192">
        <v>2.2159407208833502E-2</v>
      </c>
      <c r="R9" s="192">
        <v>4.1707495828779036E-2</v>
      </c>
      <c r="S9" s="192">
        <v>7.3417191081861552E-2</v>
      </c>
      <c r="T9" s="192">
        <v>1.3404520611347302E-2</v>
      </c>
      <c r="U9" s="192">
        <v>4.3653452971077866E-2</v>
      </c>
      <c r="V9" s="192">
        <v>7.1284268435529929E-2</v>
      </c>
      <c r="W9" s="192">
        <v>3.2532751091703055E-3</v>
      </c>
      <c r="X9" s="192">
        <v>1.3861386138613861E-3</v>
      </c>
      <c r="Y9" s="192">
        <v>0.14822695035460992</v>
      </c>
    </row>
    <row r="10" spans="1:25" s="158" customFormat="1" ht="15.75" customHeight="1" x14ac:dyDescent="0.2">
      <c r="A10" s="158" t="s">
        <v>351</v>
      </c>
      <c r="B10" s="234">
        <v>11.095981918470981</v>
      </c>
      <c r="C10" s="234">
        <v>11.682431384710807</v>
      </c>
      <c r="D10" s="234">
        <v>11.885837235047259</v>
      </c>
      <c r="E10" s="234">
        <v>12.602525101083492</v>
      </c>
      <c r="F10" s="234">
        <v>15.915523444392338</v>
      </c>
      <c r="G10" s="234">
        <v>12.142768833741684</v>
      </c>
      <c r="H10" s="234">
        <v>11.946211876782341</v>
      </c>
      <c r="I10" s="234">
        <v>12.62678665098664</v>
      </c>
      <c r="J10" s="234">
        <v>13.421366303239097</v>
      </c>
      <c r="K10" s="234">
        <v>11.453209956356934</v>
      </c>
      <c r="L10" s="234">
        <v>11.848654438017125</v>
      </c>
      <c r="M10" s="234">
        <v>12.153479188259229</v>
      </c>
      <c r="N10" s="164">
        <v>10.610834755117152</v>
      </c>
      <c r="O10" s="164">
        <v>11.240761493473286</v>
      </c>
      <c r="P10" s="192">
        <v>13.121291868478449</v>
      </c>
      <c r="Q10" s="192">
        <v>12.144436097133873</v>
      </c>
      <c r="R10" s="192">
        <v>10.13009457910028</v>
      </c>
      <c r="S10" s="192">
        <v>9.2289959145888982</v>
      </c>
      <c r="T10" s="192">
        <v>7.4237559177706718</v>
      </c>
      <c r="U10" s="192">
        <v>6.5656839524109136</v>
      </c>
      <c r="V10" s="192">
        <v>7.585481896789986</v>
      </c>
      <c r="W10" s="192">
        <v>7.5371179039301319</v>
      </c>
      <c r="X10" s="192">
        <v>5.7484248424842486</v>
      </c>
      <c r="Y10" s="192">
        <v>5.2803940110323095</v>
      </c>
    </row>
    <row r="11" spans="1:25" s="158" customFormat="1" ht="15.75" customHeight="1" x14ac:dyDescent="0.2">
      <c r="A11" s="158" t="s">
        <v>175</v>
      </c>
      <c r="B11" s="234">
        <v>32.885099925092668</v>
      </c>
      <c r="C11" s="234">
        <v>31.199917697436693</v>
      </c>
      <c r="D11" s="234">
        <v>32.113565356433128</v>
      </c>
      <c r="E11" s="234">
        <v>32.295915853883919</v>
      </c>
      <c r="F11" s="234">
        <v>31.375753083666496</v>
      </c>
      <c r="G11" s="234">
        <v>27.467185907748153</v>
      </c>
      <c r="H11" s="234">
        <v>25.043893526861748</v>
      </c>
      <c r="I11" s="234">
        <v>20.107880185780711</v>
      </c>
      <c r="J11" s="234">
        <v>15.789698323192457</v>
      </c>
      <c r="K11" s="234">
        <v>17.125507790316778</v>
      </c>
      <c r="L11" s="234">
        <v>18.481587111025842</v>
      </c>
      <c r="M11" s="234">
        <v>14.442276335945994</v>
      </c>
      <c r="N11" s="164">
        <v>14.043440698484128</v>
      </c>
      <c r="O11" s="164">
        <v>13.412501116161552</v>
      </c>
      <c r="P11" s="192">
        <v>10.046187963996434</v>
      </c>
      <c r="Q11" s="192">
        <v>9.3317064885426664</v>
      </c>
      <c r="R11" s="192">
        <v>9.7785788265071858</v>
      </c>
      <c r="S11" s="192">
        <v>10.860295567387936</v>
      </c>
      <c r="T11" s="192">
        <v>10.519784674983731</v>
      </c>
      <c r="U11" s="192">
        <v>10.434488274102756</v>
      </c>
      <c r="V11" s="192">
        <v>14.046011502875718</v>
      </c>
      <c r="W11" s="192">
        <v>19.895567685589516</v>
      </c>
      <c r="X11" s="192">
        <v>15.915697569756974</v>
      </c>
      <c r="Y11" s="192">
        <v>14.466926831267454</v>
      </c>
    </row>
    <row r="12" spans="1:25" s="158" customFormat="1" ht="15.75" customHeight="1" x14ac:dyDescent="0.2">
      <c r="A12" s="158" t="s">
        <v>352</v>
      </c>
      <c r="B12" s="234">
        <v>52.868753263009069</v>
      </c>
      <c r="C12" s="234">
        <v>36.689778975869842</v>
      </c>
      <c r="D12" s="234">
        <v>19.883802864615092</v>
      </c>
      <c r="E12" s="234">
        <v>32.527399115129683</v>
      </c>
      <c r="F12" s="234">
        <v>34.936905499820178</v>
      </c>
      <c r="G12" s="234">
        <v>12.571866188223568</v>
      </c>
      <c r="H12" s="234">
        <v>13.471294450111222</v>
      </c>
      <c r="I12" s="234">
        <v>42.904573288175222</v>
      </c>
      <c r="J12" s="234">
        <v>34.049401864436248</v>
      </c>
      <c r="K12" s="234">
        <v>32.334520859656394</v>
      </c>
      <c r="L12" s="234">
        <v>36.681398477059076</v>
      </c>
      <c r="M12" s="234">
        <v>52.505906268385935</v>
      </c>
      <c r="N12" s="164">
        <v>62.977469456356182</v>
      </c>
      <c r="O12" s="164">
        <v>49.882616120320719</v>
      </c>
      <c r="P12" s="192">
        <v>50.443900590843462</v>
      </c>
      <c r="Q12" s="192">
        <v>41.986772014930686</v>
      </c>
      <c r="R12" s="192">
        <v>35.164773833938924</v>
      </c>
      <c r="S12" s="192">
        <v>33.350634400550781</v>
      </c>
      <c r="T12" s="192">
        <v>33.295275574903989</v>
      </c>
      <c r="U12" s="192">
        <v>33.54800259874461</v>
      </c>
      <c r="V12" s="192">
        <v>29.543224621944958</v>
      </c>
      <c r="W12" s="192">
        <v>41.036659388646292</v>
      </c>
      <c r="X12" s="192">
        <v>33.599981998199816</v>
      </c>
      <c r="Y12" s="192">
        <v>25.597777777777779</v>
      </c>
    </row>
    <row r="13" spans="1:25" s="158" customFormat="1" ht="15.75" customHeight="1" x14ac:dyDescent="0.2"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</row>
    <row r="14" spans="1:25" s="158" customFormat="1" ht="15.75" customHeight="1" x14ac:dyDescent="0.25">
      <c r="A14" s="146" t="s">
        <v>353</v>
      </c>
      <c r="B14" s="233">
        <v>119.99685129758319</v>
      </c>
      <c r="C14" s="233">
        <v>101.83312260696351</v>
      </c>
      <c r="D14" s="233">
        <v>87.380949855979779</v>
      </c>
      <c r="E14" s="233">
        <v>103.86465134702527</v>
      </c>
      <c r="F14" s="233">
        <v>102.79142465774392</v>
      </c>
      <c r="G14" s="233">
        <v>74.351702254650277</v>
      </c>
      <c r="H14" s="233">
        <v>72.634087415879108</v>
      </c>
      <c r="I14" s="233">
        <v>98.355644051644546</v>
      </c>
      <c r="J14" s="233">
        <v>84.721262150851146</v>
      </c>
      <c r="K14" s="233">
        <v>81.870477833606131</v>
      </c>
      <c r="L14" s="233">
        <v>90.629321436173228</v>
      </c>
      <c r="M14" s="233">
        <v>104.61166374161417</v>
      </c>
      <c r="N14" s="150">
        <v>112.16662252359708</v>
      </c>
      <c r="O14" s="150">
        <v>105.89540408465996</v>
      </c>
      <c r="P14" s="236">
        <v>107.45018358131009</v>
      </c>
      <c r="Q14" s="236">
        <v>101.46944271612881</v>
      </c>
      <c r="R14" s="236">
        <v>94.256319713221345</v>
      </c>
      <c r="S14" s="236">
        <v>95.009540864502839</v>
      </c>
      <c r="T14" s="236">
        <v>89.954395725294759</v>
      </c>
      <c r="U14" s="236">
        <v>89.27277780903998</v>
      </c>
      <c r="V14" s="236">
        <v>87.615094563114454</v>
      </c>
      <c r="W14" s="236">
        <v>132.72432284857155</v>
      </c>
      <c r="X14" s="236">
        <v>118.90989751251126</v>
      </c>
      <c r="Y14" s="236">
        <v>101.62350578396628</v>
      </c>
    </row>
    <row r="15" spans="1:25" s="158" customFormat="1" ht="15.75" thickBot="1" x14ac:dyDescent="0.25">
      <c r="A15" s="152"/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</row>
    <row r="17" spans="2:25" ht="15.75" customHeight="1" x14ac:dyDescent="0.2"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</row>
  </sheetData>
  <printOptions horizontalCentered="1" verticalCentered="1"/>
  <pageMargins left="0.5" right="0.5" top="0.5" bottom="0.5" header="0.3" footer="0.3"/>
  <pageSetup scale="60" orientation="landscape" horizontalDpi="300" r:id="rId1"/>
  <colBreaks count="1" manualBreakCount="1">
    <brk id="13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019DE-6CC9-4FC0-9D4D-ED9651A3ADA9}">
  <dimension ref="A1:AD47"/>
  <sheetViews>
    <sheetView zoomScale="80" zoomScaleNormal="80" zoomScaleSheetLayoutView="70" workbookViewId="0">
      <selection activeCell="E48" sqref="E48"/>
    </sheetView>
  </sheetViews>
  <sheetFormatPr defaultRowHeight="15.75" x14ac:dyDescent="0.25"/>
  <cols>
    <col min="1" max="1" width="4.140625" style="179" customWidth="1"/>
    <col min="2" max="2" width="52.7109375" style="158" customWidth="1"/>
    <col min="3" max="7" width="12.42578125" style="158" customWidth="1"/>
    <col min="8" max="18" width="12.42578125" style="191" customWidth="1"/>
    <col min="19" max="20" width="12.42578125" style="192" customWidth="1"/>
    <col min="21" max="21" width="12.42578125" style="191" customWidth="1"/>
    <col min="22" max="23" width="12.42578125" style="192" customWidth="1"/>
    <col min="24" max="24" width="12.42578125" style="191" customWidth="1"/>
    <col min="25" max="26" width="12.42578125" style="192" customWidth="1"/>
    <col min="27" max="27" width="9.85546875" style="158" bestFit="1" customWidth="1"/>
    <col min="28" max="16384" width="9.140625" style="158"/>
  </cols>
  <sheetData>
    <row r="1" spans="1:30" x14ac:dyDescent="0.25">
      <c r="A1" s="146" t="s">
        <v>408</v>
      </c>
      <c r="C1" s="146"/>
      <c r="D1" s="146"/>
      <c r="E1" s="146"/>
      <c r="F1" s="146"/>
      <c r="G1" s="146"/>
    </row>
    <row r="2" spans="1:30" x14ac:dyDescent="0.25">
      <c r="A2" s="146" t="s">
        <v>409</v>
      </c>
      <c r="C2" s="146"/>
      <c r="D2" s="146"/>
      <c r="E2" s="146"/>
      <c r="F2" s="146"/>
      <c r="G2" s="146"/>
    </row>
    <row r="3" spans="1:30" ht="16.5" thickBot="1" x14ac:dyDescent="0.3">
      <c r="C3" s="146"/>
      <c r="D3" s="146"/>
      <c r="E3" s="146"/>
      <c r="F3" s="146"/>
      <c r="G3" s="14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4"/>
      <c r="T3" s="195"/>
      <c r="U3" s="195"/>
      <c r="V3" s="195"/>
      <c r="W3" s="195"/>
      <c r="X3" s="195"/>
      <c r="Y3" s="195"/>
      <c r="Z3" s="195"/>
    </row>
    <row r="4" spans="1:30" x14ac:dyDescent="0.25">
      <c r="A4" s="196"/>
      <c r="B4" s="197"/>
      <c r="C4" s="198"/>
      <c r="D4" s="198"/>
      <c r="E4" s="198"/>
      <c r="F4" s="198"/>
      <c r="G4" s="198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200"/>
      <c r="T4" s="194"/>
      <c r="U4" s="199"/>
      <c r="V4" s="200"/>
      <c r="W4" s="194"/>
      <c r="X4" s="199"/>
      <c r="Y4" s="200"/>
      <c r="Z4" s="200"/>
    </row>
    <row r="5" spans="1:30" ht="15" x14ac:dyDescent="0.2">
      <c r="A5" s="159"/>
      <c r="B5" s="158" t="s">
        <v>281</v>
      </c>
      <c r="C5" s="201">
        <v>1999</v>
      </c>
      <c r="D5" s="201">
        <v>2000</v>
      </c>
      <c r="E5" s="201">
        <v>2001</v>
      </c>
      <c r="F5" s="201">
        <v>2002</v>
      </c>
      <c r="G5" s="201">
        <v>2003</v>
      </c>
      <c r="H5" s="201">
        <v>2004</v>
      </c>
      <c r="I5" s="201">
        <v>2005</v>
      </c>
      <c r="J5" s="201">
        <v>2006</v>
      </c>
      <c r="K5" s="201">
        <v>2007</v>
      </c>
      <c r="L5" s="201">
        <v>2008</v>
      </c>
      <c r="M5" s="201">
        <v>2009</v>
      </c>
      <c r="N5" s="201">
        <v>2010</v>
      </c>
      <c r="O5" s="201">
        <v>2011</v>
      </c>
      <c r="P5" s="201">
        <v>2012</v>
      </c>
      <c r="Q5" s="201">
        <v>2013</v>
      </c>
      <c r="R5" s="201">
        <v>2014</v>
      </c>
      <c r="S5" s="202">
        <v>2015</v>
      </c>
      <c r="T5" s="202">
        <v>2016</v>
      </c>
      <c r="U5" s="201">
        <v>2017</v>
      </c>
      <c r="V5" s="202">
        <v>2018</v>
      </c>
      <c r="W5" s="202">
        <v>2019</v>
      </c>
      <c r="X5" s="201">
        <v>2020</v>
      </c>
      <c r="Y5" s="202">
        <v>2021</v>
      </c>
      <c r="Z5" s="202">
        <v>2022</v>
      </c>
    </row>
    <row r="6" spans="1:30" ht="16.5" thickBot="1" x14ac:dyDescent="0.3">
      <c r="A6" s="203"/>
      <c r="B6" s="152"/>
      <c r="C6" s="152"/>
      <c r="D6" s="152"/>
      <c r="E6" s="152"/>
      <c r="F6" s="152"/>
      <c r="G6" s="152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5"/>
      <c r="T6" s="205"/>
      <c r="U6" s="204"/>
      <c r="V6" s="205"/>
      <c r="W6" s="205"/>
      <c r="X6" s="204"/>
      <c r="Y6" s="205"/>
      <c r="Z6" s="205"/>
    </row>
    <row r="7" spans="1:30" x14ac:dyDescent="0.25">
      <c r="H7" s="193"/>
      <c r="I7" s="193"/>
      <c r="J7" s="193"/>
      <c r="K7" s="193"/>
      <c r="L7" s="193"/>
      <c r="M7" s="193"/>
      <c r="N7" s="193"/>
      <c r="O7" s="193"/>
      <c r="P7" s="206"/>
      <c r="Q7" s="206"/>
      <c r="R7" s="206"/>
      <c r="S7" s="207"/>
      <c r="T7" s="207"/>
      <c r="U7" s="207"/>
      <c r="V7" s="207"/>
      <c r="W7" s="207"/>
      <c r="X7" s="207"/>
      <c r="Y7" s="207"/>
      <c r="Z7" s="207"/>
      <c r="AA7" s="164"/>
      <c r="AB7" s="164"/>
      <c r="AC7" s="164"/>
      <c r="AD7" s="164"/>
    </row>
    <row r="8" spans="1:30" s="146" customFormat="1" x14ac:dyDescent="0.25">
      <c r="A8" s="179" t="s">
        <v>282</v>
      </c>
      <c r="B8" s="146" t="s">
        <v>354</v>
      </c>
      <c r="C8" s="233">
        <v>2675.48</v>
      </c>
      <c r="D8" s="233">
        <v>2812.17</v>
      </c>
      <c r="E8" s="233">
        <v>2973.24</v>
      </c>
      <c r="F8" s="233">
        <v>2994.3700000000003</v>
      </c>
      <c r="G8" s="233">
        <v>3185.8100000000004</v>
      </c>
      <c r="H8" s="233">
        <v>3400.6179999999999</v>
      </c>
      <c r="I8" s="233">
        <v>3280.3600000000006</v>
      </c>
      <c r="J8" s="233">
        <v>4306.6370000000006</v>
      </c>
      <c r="K8" s="233">
        <v>4091.9970000000003</v>
      </c>
      <c r="L8" s="233">
        <v>4156.8850000000002</v>
      </c>
      <c r="M8" s="233">
        <v>4554.9119999999994</v>
      </c>
      <c r="N8" s="233">
        <v>4294.1180000000004</v>
      </c>
      <c r="O8" s="233">
        <v>4636.7030000000004</v>
      </c>
      <c r="P8" s="233">
        <v>4438.6350000000002</v>
      </c>
      <c r="Q8" s="233">
        <v>4211.7969999999996</v>
      </c>
      <c r="R8" s="233">
        <v>4566.1939999999995</v>
      </c>
      <c r="S8" s="233">
        <v>4913.4750000000004</v>
      </c>
      <c r="T8" s="233">
        <v>5280.8360000000002</v>
      </c>
      <c r="U8" s="233">
        <v>5318.902</v>
      </c>
      <c r="V8" s="233">
        <v>5349.6219999999994</v>
      </c>
      <c r="W8" s="233">
        <v>5974.6923413586601</v>
      </c>
      <c r="X8" s="233">
        <v>6373.1073624713399</v>
      </c>
      <c r="Y8" s="233">
        <v>7379.5248772356699</v>
      </c>
      <c r="Z8" s="233">
        <v>7784.2190504587379</v>
      </c>
      <c r="AA8" s="164"/>
      <c r="AB8" s="164"/>
      <c r="AC8" s="164"/>
      <c r="AD8" s="164"/>
    </row>
    <row r="9" spans="1:30" ht="15" x14ac:dyDescent="0.2">
      <c r="A9" s="159">
        <v>1.1000000000000001</v>
      </c>
      <c r="B9" s="158" t="s">
        <v>355</v>
      </c>
      <c r="C9" s="181">
        <v>1204.23</v>
      </c>
      <c r="D9" s="181">
        <v>1203.6300000000001</v>
      </c>
      <c r="E9" s="181">
        <v>1194.43</v>
      </c>
      <c r="F9" s="181">
        <v>1183.43</v>
      </c>
      <c r="G9" s="181">
        <v>1177.6300000000001</v>
      </c>
      <c r="H9" s="181">
        <v>1157.8300000000002</v>
      </c>
      <c r="I9" s="181">
        <v>1139.6300000000001</v>
      </c>
      <c r="J9" s="181">
        <v>1115.1300000000001</v>
      </c>
      <c r="K9" s="181">
        <v>1091.43</v>
      </c>
      <c r="L9" s="181">
        <v>1096.03</v>
      </c>
      <c r="M9" s="181">
        <v>1098.93</v>
      </c>
      <c r="N9" s="181">
        <v>1103.83</v>
      </c>
      <c r="O9" s="181">
        <v>1109.43</v>
      </c>
      <c r="P9" s="181">
        <v>1114.53</v>
      </c>
      <c r="Q9" s="181">
        <v>1122.33</v>
      </c>
      <c r="R9" s="181">
        <v>1137.8</v>
      </c>
      <c r="S9" s="181">
        <v>1156.557</v>
      </c>
      <c r="T9" s="181">
        <v>1157.4570000000001</v>
      </c>
      <c r="U9" s="181">
        <v>1172.7570000000001</v>
      </c>
      <c r="V9" s="181">
        <v>1184.9370000000001</v>
      </c>
      <c r="W9" s="181">
        <v>1182.4307679690901</v>
      </c>
      <c r="X9" s="181">
        <v>1185.03964892506</v>
      </c>
      <c r="Y9" s="181">
        <v>1194.5524862836401</v>
      </c>
      <c r="Z9" s="181">
        <v>1350.2059441912527</v>
      </c>
    </row>
    <row r="10" spans="1:30" ht="15" x14ac:dyDescent="0.2">
      <c r="A10" s="159">
        <v>1.2</v>
      </c>
      <c r="B10" s="158" t="s">
        <v>356</v>
      </c>
      <c r="C10" s="181">
        <v>413.39</v>
      </c>
      <c r="D10" s="181">
        <v>537.35</v>
      </c>
      <c r="E10" s="181">
        <v>583.6</v>
      </c>
      <c r="F10" s="181">
        <v>549.52</v>
      </c>
      <c r="G10" s="181">
        <v>635.42000000000007</v>
      </c>
      <c r="H10" s="181">
        <v>696.3</v>
      </c>
      <c r="I10" s="181">
        <v>717.8</v>
      </c>
      <c r="J10" s="181">
        <v>868.15</v>
      </c>
      <c r="K10" s="181">
        <v>909.3</v>
      </c>
      <c r="L10" s="181">
        <v>703.5</v>
      </c>
      <c r="M10" s="181">
        <v>852.05</v>
      </c>
      <c r="N10" s="181">
        <v>998.80000000000007</v>
      </c>
      <c r="O10" s="181">
        <v>923.67000000000007</v>
      </c>
      <c r="P10" s="181">
        <v>1005.443</v>
      </c>
      <c r="Q10" s="181">
        <v>991.66000000000008</v>
      </c>
      <c r="R10" s="181">
        <v>1111.769</v>
      </c>
      <c r="S10" s="181">
        <v>1219.1999999999998</v>
      </c>
      <c r="T10" s="181">
        <v>1334.4450000000002</v>
      </c>
      <c r="U10" s="181">
        <v>1505.39</v>
      </c>
      <c r="V10" s="181">
        <v>1433.79</v>
      </c>
      <c r="W10" s="181">
        <v>1832.96</v>
      </c>
      <c r="X10" s="181">
        <v>1967.21</v>
      </c>
      <c r="Y10" s="181">
        <v>2148</v>
      </c>
      <c r="Z10" s="181">
        <v>1933.4278235754591</v>
      </c>
      <c r="AA10" s="164"/>
      <c r="AB10" s="164"/>
      <c r="AC10" s="164"/>
    </row>
    <row r="11" spans="1:30" ht="15" x14ac:dyDescent="0.2">
      <c r="A11" s="159"/>
      <c r="B11" s="158" t="s">
        <v>357</v>
      </c>
      <c r="C11" s="181">
        <v>248.3</v>
      </c>
      <c r="D11" s="181">
        <v>327.27</v>
      </c>
      <c r="E11" s="181">
        <v>347.3</v>
      </c>
      <c r="F11" s="181">
        <v>311.45999999999998</v>
      </c>
      <c r="G11" s="181">
        <v>429.56</v>
      </c>
      <c r="H11" s="181">
        <v>476.1</v>
      </c>
      <c r="I11" s="181">
        <v>486.9</v>
      </c>
      <c r="J11" s="181">
        <v>612.15</v>
      </c>
      <c r="K11" s="181">
        <v>719.6</v>
      </c>
      <c r="L11" s="181">
        <v>485.1</v>
      </c>
      <c r="M11" s="181">
        <v>576.35</v>
      </c>
      <c r="N11" s="181">
        <v>714.2</v>
      </c>
      <c r="O11" s="181">
        <v>703.5</v>
      </c>
      <c r="P11" s="181">
        <v>344.21700000000004</v>
      </c>
      <c r="Q11" s="181">
        <v>454.66</v>
      </c>
      <c r="R11" s="181">
        <v>501.2</v>
      </c>
      <c r="S11" s="181">
        <v>513.01400000000001</v>
      </c>
      <c r="T11" s="181">
        <v>544.697</v>
      </c>
      <c r="U11" s="181">
        <v>626.5</v>
      </c>
      <c r="V11" s="181">
        <v>590.70000000000005</v>
      </c>
      <c r="W11" s="181">
        <v>832.35</v>
      </c>
      <c r="X11" s="181">
        <v>826.98</v>
      </c>
      <c r="Y11" s="181">
        <v>955.86</v>
      </c>
      <c r="Z11" s="181">
        <v>931.62927800685895</v>
      </c>
      <c r="AA11" s="237"/>
      <c r="AB11" s="237"/>
      <c r="AC11" s="237"/>
    </row>
    <row r="12" spans="1:30" ht="15" x14ac:dyDescent="0.2">
      <c r="A12" s="159"/>
      <c r="B12" s="158" t="s">
        <v>358</v>
      </c>
      <c r="C12" s="181">
        <v>165.08999999999997</v>
      </c>
      <c r="D12" s="181">
        <v>210.08</v>
      </c>
      <c r="E12" s="181">
        <v>236.3</v>
      </c>
      <c r="F12" s="181">
        <v>238.06</v>
      </c>
      <c r="G12" s="181">
        <v>205.86</v>
      </c>
      <c r="H12" s="181">
        <v>220.2</v>
      </c>
      <c r="I12" s="181">
        <v>230.9</v>
      </c>
      <c r="J12" s="181">
        <v>256</v>
      </c>
      <c r="K12" s="238">
        <v>189.7</v>
      </c>
      <c r="L12" s="181">
        <v>218.4</v>
      </c>
      <c r="M12" s="181">
        <v>275.7</v>
      </c>
      <c r="N12" s="181">
        <v>284.60000000000002</v>
      </c>
      <c r="O12" s="181">
        <v>220.17000000000002</v>
      </c>
      <c r="P12" s="181">
        <v>661.226</v>
      </c>
      <c r="Q12" s="238">
        <v>537</v>
      </c>
      <c r="R12" s="181">
        <v>610.56900000000007</v>
      </c>
      <c r="S12" s="181">
        <v>706.15499999999997</v>
      </c>
      <c r="T12" s="181">
        <v>789.74800000000005</v>
      </c>
      <c r="U12" s="181">
        <v>878.89</v>
      </c>
      <c r="V12" s="181">
        <v>843.09</v>
      </c>
      <c r="W12" s="181">
        <v>1000.61</v>
      </c>
      <c r="X12" s="181">
        <v>1140.23</v>
      </c>
      <c r="Y12" s="181">
        <v>1192.1400000000001</v>
      </c>
      <c r="Z12" s="181">
        <v>1001.7985455685999</v>
      </c>
    </row>
    <row r="13" spans="1:30" ht="15" x14ac:dyDescent="0.2">
      <c r="A13" s="159">
        <v>1.3</v>
      </c>
      <c r="B13" s="158" t="s">
        <v>359</v>
      </c>
      <c r="C13" s="181">
        <v>0</v>
      </c>
      <c r="D13" s="181">
        <v>0</v>
      </c>
      <c r="E13" s="181">
        <v>0</v>
      </c>
      <c r="F13" s="181">
        <v>0</v>
      </c>
      <c r="G13" s="181">
        <v>0</v>
      </c>
      <c r="H13" s="181">
        <v>0</v>
      </c>
      <c r="I13" s="181">
        <v>0</v>
      </c>
      <c r="J13" s="181">
        <v>0</v>
      </c>
      <c r="K13" s="181">
        <v>0</v>
      </c>
      <c r="L13" s="181">
        <v>0</v>
      </c>
      <c r="M13" s="181">
        <v>0</v>
      </c>
      <c r="N13" s="181">
        <v>0</v>
      </c>
      <c r="O13" s="181">
        <v>0</v>
      </c>
      <c r="P13" s="181">
        <v>6.3</v>
      </c>
      <c r="Q13" s="181">
        <v>5.7</v>
      </c>
      <c r="R13" s="181">
        <v>0</v>
      </c>
      <c r="S13" s="181">
        <v>0</v>
      </c>
      <c r="T13" s="181">
        <v>0</v>
      </c>
      <c r="U13" s="181">
        <v>0</v>
      </c>
      <c r="V13" s="181">
        <v>0</v>
      </c>
      <c r="W13" s="181">
        <v>0</v>
      </c>
      <c r="X13" s="181">
        <v>0</v>
      </c>
      <c r="Y13" s="181">
        <v>0</v>
      </c>
      <c r="Z13" s="181">
        <v>0</v>
      </c>
    </row>
    <row r="14" spans="1:30" ht="15" x14ac:dyDescent="0.2">
      <c r="A14" s="159">
        <v>1.4</v>
      </c>
      <c r="B14" s="158" t="s">
        <v>360</v>
      </c>
      <c r="C14" s="181">
        <v>617.54</v>
      </c>
      <c r="D14" s="181">
        <v>649.04000000000008</v>
      </c>
      <c r="E14" s="181">
        <v>614.44999999999993</v>
      </c>
      <c r="F14" s="181">
        <v>585.08000000000004</v>
      </c>
      <c r="G14" s="181">
        <v>761.25</v>
      </c>
      <c r="H14" s="181">
        <v>930.57100000000003</v>
      </c>
      <c r="I14" s="181">
        <v>831.31900000000007</v>
      </c>
      <c r="J14" s="181">
        <v>1592.2360000000001</v>
      </c>
      <c r="K14" s="181">
        <v>1258.856</v>
      </c>
      <c r="L14" s="181">
        <v>1102.56</v>
      </c>
      <c r="M14" s="181">
        <v>1348.9829999999999</v>
      </c>
      <c r="N14" s="181">
        <v>894.70100000000002</v>
      </c>
      <c r="O14" s="181">
        <v>1329.2830000000001</v>
      </c>
      <c r="P14" s="181">
        <v>902.88199999999983</v>
      </c>
      <c r="Q14" s="181">
        <v>899.17600000000004</v>
      </c>
      <c r="R14" s="181">
        <v>1075.855</v>
      </c>
      <c r="S14" s="181">
        <v>1055.6310000000001</v>
      </c>
      <c r="T14" s="181">
        <v>1111.7740000000001</v>
      </c>
      <c r="U14" s="181">
        <v>990.81500000000005</v>
      </c>
      <c r="V14" s="181">
        <v>950.34100000000001</v>
      </c>
      <c r="W14" s="181">
        <v>1170.19457338957</v>
      </c>
      <c r="X14" s="181">
        <v>1012.11071354628</v>
      </c>
      <c r="Y14" s="181">
        <v>1291.9723909520301</v>
      </c>
      <c r="Z14" s="181">
        <v>1700.2922826920258</v>
      </c>
    </row>
    <row r="15" spans="1:30" ht="15" x14ac:dyDescent="0.2">
      <c r="A15" s="159"/>
      <c r="B15" s="158" t="s">
        <v>361</v>
      </c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>
        <v>328.6</v>
      </c>
      <c r="P15" s="181">
        <v>50.5</v>
      </c>
      <c r="Q15" s="181">
        <v>38.799999999999997</v>
      </c>
      <c r="R15" s="181">
        <v>91.2</v>
      </c>
      <c r="S15" s="181">
        <v>53.3</v>
      </c>
      <c r="T15" s="181">
        <v>59.7</v>
      </c>
      <c r="U15" s="181">
        <v>65.47</v>
      </c>
      <c r="V15" s="181">
        <v>64.132000000000005</v>
      </c>
      <c r="W15" s="181">
        <v>60.754838313432103</v>
      </c>
      <c r="X15" s="181">
        <v>64.052330403432094</v>
      </c>
      <c r="Y15" s="181">
        <v>60.372073283432101</v>
      </c>
      <c r="Z15" s="181">
        <v>67.174403553432114</v>
      </c>
    </row>
    <row r="16" spans="1:30" ht="15" x14ac:dyDescent="0.2">
      <c r="A16" s="159"/>
      <c r="B16" s="158" t="s">
        <v>362</v>
      </c>
      <c r="C16" s="181">
        <v>163.08999999999997</v>
      </c>
      <c r="D16" s="181">
        <v>196.06</v>
      </c>
      <c r="E16" s="181">
        <v>169.47</v>
      </c>
      <c r="F16" s="181">
        <v>143.91</v>
      </c>
      <c r="G16" s="181">
        <v>173.23</v>
      </c>
      <c r="H16" s="181">
        <v>162.62099999999998</v>
      </c>
      <c r="I16" s="181">
        <v>131.244</v>
      </c>
      <c r="J16" s="181">
        <v>102.58800000000001</v>
      </c>
      <c r="K16" s="181">
        <v>111.71299999999999</v>
      </c>
      <c r="L16" s="181">
        <v>133.67400000000001</v>
      </c>
      <c r="M16" s="181">
        <v>148.64400000000001</v>
      </c>
      <c r="N16" s="181">
        <v>142.364</v>
      </c>
      <c r="O16" s="181">
        <v>158.53699999999998</v>
      </c>
      <c r="P16" s="181">
        <v>168.47399999999999</v>
      </c>
      <c r="Q16" s="181">
        <v>187.917</v>
      </c>
      <c r="R16" s="181">
        <v>170.77</v>
      </c>
      <c r="S16" s="181">
        <v>168.721</v>
      </c>
      <c r="T16" s="181">
        <v>151.03899999999999</v>
      </c>
      <c r="U16" s="181">
        <v>141.13</v>
      </c>
      <c r="V16" s="181">
        <v>108.51</v>
      </c>
      <c r="W16" s="181">
        <v>145.62072575114999</v>
      </c>
      <c r="X16" s="181">
        <v>165.66998671944</v>
      </c>
      <c r="Y16" s="181">
        <v>145.744420759028</v>
      </c>
      <c r="Z16" s="181">
        <v>184.94075102902761</v>
      </c>
    </row>
    <row r="17" spans="1:29" ht="15" x14ac:dyDescent="0.2">
      <c r="A17" s="159"/>
      <c r="B17" s="158" t="s">
        <v>363</v>
      </c>
      <c r="C17" s="181">
        <v>418.94</v>
      </c>
      <c r="D17" s="181">
        <v>426.58000000000004</v>
      </c>
      <c r="E17" s="181">
        <v>420.83</v>
      </c>
      <c r="F17" s="181">
        <v>397.71000000000004</v>
      </c>
      <c r="G17" s="181">
        <v>571.81999999999994</v>
      </c>
      <c r="H17" s="181">
        <v>744.35</v>
      </c>
      <c r="I17" s="181">
        <v>675.08600000000001</v>
      </c>
      <c r="J17" s="181">
        <v>1469.6880000000001</v>
      </c>
      <c r="K17" s="181">
        <v>1119.3</v>
      </c>
      <c r="L17" s="181">
        <v>943.5</v>
      </c>
      <c r="M17" s="181">
        <v>1183.2</v>
      </c>
      <c r="N17" s="181">
        <v>715.2</v>
      </c>
      <c r="O17" s="181">
        <v>807.6</v>
      </c>
      <c r="P17" s="181">
        <v>651.29999999999995</v>
      </c>
      <c r="Q17" s="181">
        <v>626.70000000000005</v>
      </c>
      <c r="R17" s="181">
        <v>776.38499999999999</v>
      </c>
      <c r="S17" s="181">
        <v>797.524</v>
      </c>
      <c r="T17" s="181">
        <v>853.82600000000002</v>
      </c>
      <c r="U17" s="181">
        <v>728.96500000000003</v>
      </c>
      <c r="V17" s="181">
        <v>726.73199999999997</v>
      </c>
      <c r="W17" s="181">
        <v>829.62196605811198</v>
      </c>
      <c r="X17" s="181">
        <v>624.40389928002196</v>
      </c>
      <c r="Y17" s="181">
        <v>863.680371905946</v>
      </c>
      <c r="Z17" s="181">
        <v>986.37484000594645</v>
      </c>
    </row>
    <row r="18" spans="1:29" ht="15" x14ac:dyDescent="0.2">
      <c r="A18" s="159"/>
      <c r="B18" s="158" t="s">
        <v>364</v>
      </c>
      <c r="C18" s="181">
        <v>35.510000000000005</v>
      </c>
      <c r="D18" s="181">
        <v>26.4</v>
      </c>
      <c r="E18" s="181">
        <v>24.15</v>
      </c>
      <c r="F18" s="181">
        <v>43.46</v>
      </c>
      <c r="G18" s="181">
        <v>16.2</v>
      </c>
      <c r="H18" s="181">
        <v>23.6</v>
      </c>
      <c r="I18" s="181">
        <v>24.989000000000001</v>
      </c>
      <c r="J18" s="181">
        <v>19.96</v>
      </c>
      <c r="K18" s="181">
        <v>27.843</v>
      </c>
      <c r="L18" s="181">
        <v>25.385999999999999</v>
      </c>
      <c r="M18" s="181">
        <v>17.138999999999999</v>
      </c>
      <c r="N18" s="181">
        <v>37.137</v>
      </c>
      <c r="O18" s="181">
        <v>34.545999999999999</v>
      </c>
      <c r="P18" s="181">
        <v>32.607999999999997</v>
      </c>
      <c r="Q18" s="181">
        <v>45.759</v>
      </c>
      <c r="R18" s="181">
        <v>37.5</v>
      </c>
      <c r="S18" s="181">
        <v>36.085999999999999</v>
      </c>
      <c r="T18" s="181">
        <v>47.209000000000003</v>
      </c>
      <c r="U18" s="181">
        <v>55.25</v>
      </c>
      <c r="V18" s="181">
        <v>50.966999999999999</v>
      </c>
      <c r="W18" s="181">
        <v>134.19704326687901</v>
      </c>
      <c r="X18" s="181">
        <v>157.98449714338801</v>
      </c>
      <c r="Y18" s="181">
        <v>222.17552500361899</v>
      </c>
      <c r="Z18" s="181">
        <v>461.80228810361939</v>
      </c>
    </row>
    <row r="19" spans="1:29" ht="15" x14ac:dyDescent="0.2">
      <c r="A19" s="159">
        <v>1.5</v>
      </c>
      <c r="B19" s="158" t="s">
        <v>365</v>
      </c>
      <c r="C19" s="181">
        <v>440.32</v>
      </c>
      <c r="D19" s="181">
        <v>422.15</v>
      </c>
      <c r="E19" s="181">
        <v>580.75999999999988</v>
      </c>
      <c r="F19" s="181">
        <v>676.34</v>
      </c>
      <c r="G19" s="181">
        <v>611.51</v>
      </c>
      <c r="H19" s="181">
        <v>615.91700000000003</v>
      </c>
      <c r="I19" s="181">
        <v>591.6110000000001</v>
      </c>
      <c r="J19" s="181">
        <v>731.12099999999998</v>
      </c>
      <c r="K19" s="181">
        <v>832.41099999999994</v>
      </c>
      <c r="L19" s="181">
        <v>1254.7950000000001</v>
      </c>
      <c r="M19" s="181">
        <v>1254.9489999999998</v>
      </c>
      <c r="N19" s="181">
        <v>1296.7869999999998</v>
      </c>
      <c r="O19" s="181">
        <v>1274.32</v>
      </c>
      <c r="P19" s="181">
        <v>1409.48</v>
      </c>
      <c r="Q19" s="181">
        <v>1192.931</v>
      </c>
      <c r="R19" s="181">
        <v>1240.77</v>
      </c>
      <c r="S19" s="181">
        <v>1482.087</v>
      </c>
      <c r="T19" s="181">
        <v>1677.16</v>
      </c>
      <c r="U19" s="181">
        <v>1649.94</v>
      </c>
      <c r="V19" s="181">
        <v>1780.5540000000001</v>
      </c>
      <c r="W19" s="181">
        <v>1789.107</v>
      </c>
      <c r="X19" s="181">
        <v>2208.7469999999998</v>
      </c>
      <c r="Y19" s="181">
        <v>2745</v>
      </c>
      <c r="Z19" s="181">
        <v>2800.2930000000001</v>
      </c>
      <c r="AC19" s="164"/>
    </row>
    <row r="20" spans="1:29" ht="15" x14ac:dyDescent="0.2">
      <c r="A20" s="159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</row>
    <row r="21" spans="1:29" s="146" customFormat="1" x14ac:dyDescent="0.25">
      <c r="A21" s="179" t="s">
        <v>291</v>
      </c>
      <c r="B21" s="146" t="s">
        <v>366</v>
      </c>
      <c r="C21" s="180">
        <v>4388.1099999999997</v>
      </c>
      <c r="D21" s="180">
        <v>4273.38</v>
      </c>
      <c r="E21" s="180">
        <v>3900.42</v>
      </c>
      <c r="F21" s="180">
        <v>4708.82</v>
      </c>
      <c r="G21" s="180">
        <v>4963.63</v>
      </c>
      <c r="H21" s="180">
        <v>5858.6350000000002</v>
      </c>
      <c r="I21" s="180">
        <v>6764.9039999999995</v>
      </c>
      <c r="J21" s="180">
        <v>9151.3990000000013</v>
      </c>
      <c r="K21" s="180">
        <v>9907.3106090000001</v>
      </c>
      <c r="L21" s="180">
        <v>10624.225</v>
      </c>
      <c r="M21" s="180">
        <v>10414.307389000001</v>
      </c>
      <c r="N21" s="180">
        <v>10463.355688999998</v>
      </c>
      <c r="O21" s="180">
        <v>11389.625</v>
      </c>
      <c r="P21" s="180">
        <v>8906.7829529999999</v>
      </c>
      <c r="Q21" s="180">
        <v>9472.9312890000001</v>
      </c>
      <c r="R21" s="180">
        <v>10242.428788909901</v>
      </c>
      <c r="S21" s="180">
        <v>10538.350999999999</v>
      </c>
      <c r="T21" s="180">
        <v>10629.757999999998</v>
      </c>
      <c r="U21" s="180">
        <v>10595.734999999999</v>
      </c>
      <c r="V21" s="180">
        <v>10931.118</v>
      </c>
      <c r="W21" s="180">
        <v>10959.482316553664</v>
      </c>
      <c r="X21" s="180">
        <v>11864.415717999609</v>
      </c>
      <c r="Y21" s="180">
        <v>12660.161631958266</v>
      </c>
      <c r="Z21" s="180">
        <v>13198.516747087615</v>
      </c>
      <c r="AA21" s="150"/>
    </row>
    <row r="22" spans="1:29" ht="15" x14ac:dyDescent="0.2">
      <c r="A22" s="159">
        <v>2.1</v>
      </c>
      <c r="B22" s="158" t="s">
        <v>367</v>
      </c>
      <c r="C22" s="181">
        <v>2318</v>
      </c>
      <c r="D22" s="181">
        <v>2088.8000000000002</v>
      </c>
      <c r="E22" s="181">
        <v>1609.1</v>
      </c>
      <c r="F22" s="181">
        <v>2203.6</v>
      </c>
      <c r="G22" s="181">
        <v>2480.9</v>
      </c>
      <c r="H22" s="181">
        <v>3365.2000000000003</v>
      </c>
      <c r="I22" s="181">
        <v>4265.57</v>
      </c>
      <c r="J22" s="181">
        <v>6699.97</v>
      </c>
      <c r="K22" s="181">
        <v>7478.62</v>
      </c>
      <c r="L22" s="181">
        <v>8103.33</v>
      </c>
      <c r="M22" s="181">
        <v>7947.6</v>
      </c>
      <c r="N22" s="181">
        <v>8174.9</v>
      </c>
      <c r="O22" s="181">
        <v>9066.9</v>
      </c>
      <c r="P22" s="181">
        <v>6284.7</v>
      </c>
      <c r="Q22" s="181">
        <v>6689.2</v>
      </c>
      <c r="R22" s="181">
        <v>7115.3</v>
      </c>
      <c r="S22" s="181">
        <v>7249.7</v>
      </c>
      <c r="T22" s="181">
        <v>7300.5999999999995</v>
      </c>
      <c r="U22" s="181">
        <v>7457.4999999999991</v>
      </c>
      <c r="V22" s="181">
        <v>7663.2109999999993</v>
      </c>
      <c r="W22" s="181">
        <v>7419.5623165536635</v>
      </c>
      <c r="X22" s="181">
        <v>7665.1207315350302</v>
      </c>
      <c r="Y22" s="181">
        <v>7921.1758251382671</v>
      </c>
      <c r="Z22" s="181">
        <v>8374.7167470876138</v>
      </c>
    </row>
    <row r="23" spans="1:29" ht="15" x14ac:dyDescent="0.2">
      <c r="A23" s="159">
        <v>2.2000000000000002</v>
      </c>
      <c r="B23" s="158" t="s">
        <v>356</v>
      </c>
      <c r="C23" s="181">
        <v>333.1</v>
      </c>
      <c r="D23" s="181">
        <v>411.20000000000005</v>
      </c>
      <c r="E23" s="181">
        <v>451.9</v>
      </c>
      <c r="F23" s="181">
        <v>568</v>
      </c>
      <c r="G23" s="181">
        <v>700.05</v>
      </c>
      <c r="H23" s="181">
        <v>824.69</v>
      </c>
      <c r="I23" s="181">
        <v>920.71</v>
      </c>
      <c r="J23" s="181">
        <v>1004.81</v>
      </c>
      <c r="K23" s="181">
        <v>964.76900000000001</v>
      </c>
      <c r="L23" s="181">
        <v>1073.8600000000001</v>
      </c>
      <c r="M23" s="181">
        <v>1102.96</v>
      </c>
      <c r="N23" s="181">
        <v>1025.684</v>
      </c>
      <c r="O23" s="181">
        <v>1069.5999999999999</v>
      </c>
      <c r="P23" s="181">
        <v>1367.2280000000001</v>
      </c>
      <c r="Q23" s="181">
        <v>1518.501</v>
      </c>
      <c r="R23" s="181">
        <v>1767.9233999999999</v>
      </c>
      <c r="S23" s="181">
        <v>1969.8119999999999</v>
      </c>
      <c r="T23" s="181">
        <v>2132.752</v>
      </c>
      <c r="U23" s="181">
        <v>2077.1979999999999</v>
      </c>
      <c r="V23" s="181">
        <v>2222.7339999999999</v>
      </c>
      <c r="W23" s="181">
        <v>2171.6680000000001</v>
      </c>
      <c r="X23" s="181">
        <v>2488.4532359899999</v>
      </c>
      <c r="Y23" s="181">
        <v>2443.9768068200001</v>
      </c>
      <c r="Z23" s="181">
        <v>2117.1</v>
      </c>
    </row>
    <row r="24" spans="1:29" ht="15" x14ac:dyDescent="0.2">
      <c r="A24" s="159"/>
      <c r="B24" s="158" t="s">
        <v>368</v>
      </c>
      <c r="C24" s="181">
        <v>0</v>
      </c>
      <c r="D24" s="181">
        <v>0</v>
      </c>
      <c r="E24" s="181">
        <v>0</v>
      </c>
      <c r="F24" s="181">
        <v>0</v>
      </c>
      <c r="G24" s="181">
        <v>0</v>
      </c>
      <c r="H24" s="181">
        <v>0</v>
      </c>
      <c r="I24" s="181">
        <v>0</v>
      </c>
      <c r="J24" s="181">
        <v>0</v>
      </c>
      <c r="K24" s="181">
        <v>0</v>
      </c>
      <c r="L24" s="181">
        <v>0</v>
      </c>
      <c r="M24" s="181">
        <v>0</v>
      </c>
      <c r="N24" s="181">
        <v>0</v>
      </c>
      <c r="O24" s="181">
        <v>0</v>
      </c>
      <c r="P24" s="181">
        <v>0</v>
      </c>
      <c r="Q24" s="181">
        <v>0</v>
      </c>
      <c r="R24" s="181">
        <v>0</v>
      </c>
      <c r="S24" s="181">
        <v>0</v>
      </c>
      <c r="T24" s="181">
        <v>0</v>
      </c>
      <c r="U24" s="181">
        <v>0</v>
      </c>
      <c r="V24" s="181">
        <v>0</v>
      </c>
      <c r="W24" s="181">
        <v>0</v>
      </c>
      <c r="X24" s="181">
        <v>0</v>
      </c>
      <c r="Y24" s="181">
        <v>0</v>
      </c>
      <c r="Z24" s="181">
        <v>0</v>
      </c>
    </row>
    <row r="25" spans="1:29" ht="15" x14ac:dyDescent="0.2">
      <c r="A25" s="159"/>
      <c r="B25" s="158" t="s">
        <v>369</v>
      </c>
      <c r="C25" s="181">
        <v>333.1</v>
      </c>
      <c r="D25" s="181">
        <v>411.20000000000005</v>
      </c>
      <c r="E25" s="181">
        <v>451.9</v>
      </c>
      <c r="F25" s="181">
        <v>568</v>
      </c>
      <c r="G25" s="181">
        <v>700.05</v>
      </c>
      <c r="H25" s="181">
        <v>824.69</v>
      </c>
      <c r="I25" s="181">
        <v>920.71</v>
      </c>
      <c r="J25" s="181">
        <v>1004.81</v>
      </c>
      <c r="K25" s="181">
        <v>964.76900000000001</v>
      </c>
      <c r="L25" s="181">
        <v>1073.8600000000001</v>
      </c>
      <c r="M25" s="181">
        <v>1102.96</v>
      </c>
      <c r="N25" s="181">
        <v>1025.684</v>
      </c>
      <c r="O25" s="181">
        <v>1069.5999999999999</v>
      </c>
      <c r="P25" s="181">
        <v>1367.2280000000001</v>
      </c>
      <c r="Q25" s="181">
        <v>1518.501</v>
      </c>
      <c r="R25" s="181">
        <v>1767.9233999999999</v>
      </c>
      <c r="S25" s="181">
        <v>1969.8119999999999</v>
      </c>
      <c r="T25" s="181">
        <v>2132.752</v>
      </c>
      <c r="U25" s="181">
        <v>2077.1979999999999</v>
      </c>
      <c r="V25" s="181">
        <v>2222.7339999999999</v>
      </c>
      <c r="W25" s="181">
        <v>2171.6680000000001</v>
      </c>
      <c r="X25" s="181">
        <v>2488.4532359899999</v>
      </c>
      <c r="Y25" s="181">
        <v>2443.9768068200001</v>
      </c>
      <c r="Z25" s="181">
        <v>2117.1</v>
      </c>
    </row>
    <row r="26" spans="1:29" ht="15" x14ac:dyDescent="0.2">
      <c r="A26" s="159">
        <v>2.2999999999999998</v>
      </c>
      <c r="B26" s="158" t="s">
        <v>359</v>
      </c>
      <c r="C26" s="181">
        <v>0</v>
      </c>
      <c r="D26" s="181">
        <v>0</v>
      </c>
      <c r="E26" s="181">
        <v>0</v>
      </c>
      <c r="F26" s="181">
        <v>0</v>
      </c>
      <c r="G26" s="181">
        <v>0</v>
      </c>
      <c r="H26" s="181">
        <v>0</v>
      </c>
      <c r="I26" s="181">
        <v>0</v>
      </c>
      <c r="J26" s="181">
        <v>0</v>
      </c>
      <c r="K26" s="181">
        <v>0</v>
      </c>
      <c r="L26" s="181">
        <v>0</v>
      </c>
      <c r="M26" s="181">
        <v>0</v>
      </c>
      <c r="N26" s="181">
        <v>0</v>
      </c>
      <c r="O26" s="181">
        <v>0</v>
      </c>
      <c r="P26" s="181">
        <v>0</v>
      </c>
      <c r="Q26" s="181">
        <v>0.2</v>
      </c>
      <c r="R26" s="181">
        <v>155.6</v>
      </c>
      <c r="S26" s="181">
        <v>154.66999999999999</v>
      </c>
      <c r="T26" s="181">
        <v>36.134</v>
      </c>
      <c r="U26" s="181">
        <v>1.9</v>
      </c>
      <c r="V26" s="181">
        <v>0</v>
      </c>
      <c r="W26" s="181">
        <v>0</v>
      </c>
      <c r="X26" s="181">
        <v>0</v>
      </c>
      <c r="Y26" s="181">
        <v>0</v>
      </c>
      <c r="Z26" s="181">
        <v>0</v>
      </c>
    </row>
    <row r="27" spans="1:29" ht="15" x14ac:dyDescent="0.2">
      <c r="A27" s="159">
        <v>2.4</v>
      </c>
      <c r="B27" s="158" t="s">
        <v>360</v>
      </c>
      <c r="C27" s="181">
        <v>1737.0099999999998</v>
      </c>
      <c r="D27" s="181">
        <v>1773.38</v>
      </c>
      <c r="E27" s="181">
        <v>1839.4199999999998</v>
      </c>
      <c r="F27" s="181">
        <v>1937.2199999999998</v>
      </c>
      <c r="G27" s="181">
        <v>1782.68</v>
      </c>
      <c r="H27" s="181">
        <v>1668.7450000000001</v>
      </c>
      <c r="I27" s="181">
        <v>1578.624</v>
      </c>
      <c r="J27" s="181">
        <v>1446.6190000000001</v>
      </c>
      <c r="K27" s="181">
        <v>1463.921609</v>
      </c>
      <c r="L27" s="181">
        <v>1447.0350000000001</v>
      </c>
      <c r="M27" s="181">
        <v>1363.7473890000001</v>
      </c>
      <c r="N27" s="181">
        <v>1262.7716889999999</v>
      </c>
      <c r="O27" s="181">
        <v>1253.125</v>
      </c>
      <c r="P27" s="181">
        <v>1254.854953</v>
      </c>
      <c r="Q27" s="181">
        <v>1265.0302889999998</v>
      </c>
      <c r="R27" s="181">
        <v>1203.6053889099001</v>
      </c>
      <c r="S27" s="181">
        <v>1164.1690000000001</v>
      </c>
      <c r="T27" s="181">
        <v>1160.2719999999999</v>
      </c>
      <c r="U27" s="181">
        <v>1059.1370000000002</v>
      </c>
      <c r="V27" s="181">
        <v>1045.173</v>
      </c>
      <c r="W27" s="181">
        <v>1368.252</v>
      </c>
      <c r="X27" s="181">
        <v>1710.8417504745801</v>
      </c>
      <c r="Y27" s="181">
        <v>2295.009</v>
      </c>
      <c r="Z27" s="181">
        <v>2706.7000000000003</v>
      </c>
    </row>
    <row r="28" spans="1:29" ht="15" x14ac:dyDescent="0.2">
      <c r="A28" s="159"/>
      <c r="B28" s="158" t="s">
        <v>370</v>
      </c>
      <c r="C28" s="181">
        <v>8.1</v>
      </c>
      <c r="D28" s="181">
        <v>19.399999999999999</v>
      </c>
      <c r="E28" s="181">
        <v>42.1</v>
      </c>
      <c r="F28" s="181">
        <v>26.299999999999997</v>
      </c>
      <c r="G28" s="181">
        <v>25.599999999999998</v>
      </c>
      <c r="H28" s="181">
        <v>57</v>
      </c>
      <c r="I28" s="181">
        <v>76.8</v>
      </c>
      <c r="J28" s="181">
        <v>53.2</v>
      </c>
      <c r="K28" s="181">
        <v>42.099999999999994</v>
      </c>
      <c r="L28" s="181">
        <v>13.9</v>
      </c>
      <c r="M28" s="181">
        <v>10</v>
      </c>
      <c r="N28" s="181">
        <v>44.408999999999999</v>
      </c>
      <c r="O28" s="181">
        <v>85.61</v>
      </c>
      <c r="P28" s="181">
        <v>92.096599999999995</v>
      </c>
      <c r="Q28" s="181">
        <v>86.7376</v>
      </c>
      <c r="R28" s="181">
        <v>49.43</v>
      </c>
      <c r="S28" s="181">
        <v>50.2</v>
      </c>
      <c r="T28" s="181">
        <v>47.2</v>
      </c>
      <c r="U28" s="181">
        <v>48.7</v>
      </c>
      <c r="V28" s="181">
        <v>49</v>
      </c>
      <c r="W28" s="181">
        <v>47.8</v>
      </c>
      <c r="X28" s="181">
        <v>52.6</v>
      </c>
      <c r="Y28" s="181">
        <v>39</v>
      </c>
      <c r="Z28" s="181">
        <v>37.9</v>
      </c>
    </row>
    <row r="29" spans="1:29" ht="15" x14ac:dyDescent="0.2">
      <c r="A29" s="159"/>
      <c r="B29" s="158" t="s">
        <v>371</v>
      </c>
      <c r="C29" s="181">
        <v>1375.71</v>
      </c>
      <c r="D29" s="181">
        <v>1360.5</v>
      </c>
      <c r="E29" s="181">
        <v>1365.6</v>
      </c>
      <c r="F29" s="181">
        <v>1428.5</v>
      </c>
      <c r="G29" s="181">
        <v>1231.2</v>
      </c>
      <c r="H29" s="181">
        <v>1132.405</v>
      </c>
      <c r="I29" s="181">
        <v>1013.8059999999999</v>
      </c>
      <c r="J29" s="181">
        <v>888.4</v>
      </c>
      <c r="K29" s="181">
        <v>831.94660900000008</v>
      </c>
      <c r="L29" s="181">
        <v>860</v>
      </c>
      <c r="M29" s="181">
        <v>827.47538899999995</v>
      </c>
      <c r="N29" s="181">
        <v>721.907689</v>
      </c>
      <c r="O29" s="181">
        <v>722.79</v>
      </c>
      <c r="P29" s="181">
        <v>673.765353</v>
      </c>
      <c r="Q29" s="181">
        <v>580.31768900000009</v>
      </c>
      <c r="R29" s="181">
        <v>579.28938890990003</v>
      </c>
      <c r="S29" s="181">
        <v>604.53600000000006</v>
      </c>
      <c r="T29" s="181">
        <v>638.18900000000008</v>
      </c>
      <c r="U29" s="181">
        <v>594.21400000000006</v>
      </c>
      <c r="V29" s="181">
        <v>604.03399999999999</v>
      </c>
      <c r="W29" s="181">
        <v>868.18100000000004</v>
      </c>
      <c r="X29" s="181">
        <v>1312.2927504745801</v>
      </c>
      <c r="Y29" s="181">
        <v>1931.287</v>
      </c>
      <c r="Z29" s="181">
        <v>2323.5</v>
      </c>
    </row>
    <row r="30" spans="1:29" ht="15" x14ac:dyDescent="0.2">
      <c r="A30" s="159"/>
      <c r="B30" s="158" t="s">
        <v>372</v>
      </c>
      <c r="C30" s="181">
        <v>308.60000000000002</v>
      </c>
      <c r="D30" s="181">
        <v>363.68</v>
      </c>
      <c r="E30" s="181">
        <v>396.3</v>
      </c>
      <c r="F30" s="181">
        <v>394.28</v>
      </c>
      <c r="G30" s="181">
        <v>476.66</v>
      </c>
      <c r="H30" s="181">
        <v>429.7</v>
      </c>
      <c r="I30" s="181">
        <v>434.49299999999999</v>
      </c>
      <c r="J30" s="181">
        <v>490.39800000000002</v>
      </c>
      <c r="K30" s="181">
        <v>575.10199999999998</v>
      </c>
      <c r="L30" s="181">
        <v>542.72299999999996</v>
      </c>
      <c r="M30" s="181">
        <v>513.89199999999994</v>
      </c>
      <c r="N30" s="181">
        <v>483.09800000000001</v>
      </c>
      <c r="O30" s="181">
        <v>419.42500000000001</v>
      </c>
      <c r="P30" s="181">
        <v>458.77100000000002</v>
      </c>
      <c r="Q30" s="181">
        <v>567.39499999999987</v>
      </c>
      <c r="R30" s="181">
        <v>544.43399999999997</v>
      </c>
      <c r="S30" s="181">
        <v>483.52</v>
      </c>
      <c r="T30" s="181">
        <v>437.08199999999999</v>
      </c>
      <c r="U30" s="181">
        <v>381.01700000000005</v>
      </c>
      <c r="V30" s="181">
        <v>355.16700000000003</v>
      </c>
      <c r="W30" s="181">
        <v>426.91800000000001</v>
      </c>
      <c r="X30" s="181">
        <v>322.44900000000001</v>
      </c>
      <c r="Y30" s="181">
        <v>307.05200000000002</v>
      </c>
      <c r="Z30" s="181">
        <v>324</v>
      </c>
    </row>
    <row r="31" spans="1:29" ht="15" x14ac:dyDescent="0.2">
      <c r="A31" s="159"/>
      <c r="B31" s="158" t="s">
        <v>373</v>
      </c>
      <c r="C31" s="181">
        <v>44.6</v>
      </c>
      <c r="D31" s="181">
        <v>29.8</v>
      </c>
      <c r="E31" s="181">
        <v>35.419999999999995</v>
      </c>
      <c r="F31" s="181">
        <v>88.139999999999986</v>
      </c>
      <c r="G31" s="181">
        <v>49.219999999999992</v>
      </c>
      <c r="H31" s="181">
        <v>49.64</v>
      </c>
      <c r="I31" s="181">
        <v>53.525000000000006</v>
      </c>
      <c r="J31" s="181">
        <v>14.620999999999995</v>
      </c>
      <c r="K31" s="181">
        <v>14.773</v>
      </c>
      <c r="L31" s="181">
        <v>30.412000000000006</v>
      </c>
      <c r="M31" s="181">
        <v>12.38</v>
      </c>
      <c r="N31" s="181">
        <v>13.356999999999999</v>
      </c>
      <c r="O31" s="181">
        <v>25.3</v>
      </c>
      <c r="P31" s="181">
        <v>30.221999999999998</v>
      </c>
      <c r="Q31" s="181">
        <v>30.580000000000002</v>
      </c>
      <c r="R31" s="181">
        <v>30.452000000000002</v>
      </c>
      <c r="S31" s="181">
        <v>25.913</v>
      </c>
      <c r="T31" s="181">
        <v>37.800999999999995</v>
      </c>
      <c r="U31" s="181">
        <v>35.205999999999996</v>
      </c>
      <c r="V31" s="181">
        <v>36.972000000000001</v>
      </c>
      <c r="W31" s="181">
        <v>25.353000000000002</v>
      </c>
      <c r="X31" s="181">
        <v>23.5</v>
      </c>
      <c r="Y31" s="181">
        <v>17.670000000000002</v>
      </c>
      <c r="Z31" s="181">
        <v>21.3</v>
      </c>
    </row>
    <row r="32" spans="1:29" x14ac:dyDescent="0.25"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</row>
    <row r="33" spans="1:26" s="146" customFormat="1" x14ac:dyDescent="0.25">
      <c r="A33" s="179" t="s">
        <v>301</v>
      </c>
      <c r="B33" s="209" t="s">
        <v>374</v>
      </c>
      <c r="C33" s="180">
        <v>-1712.6299999999997</v>
      </c>
      <c r="D33" s="180">
        <v>-1461.21</v>
      </c>
      <c r="E33" s="180">
        <v>-927.18000000000029</v>
      </c>
      <c r="F33" s="180">
        <v>-1714.4499999999994</v>
      </c>
      <c r="G33" s="180">
        <v>-1777.8199999999997</v>
      </c>
      <c r="H33" s="180">
        <v>-2458.0170000000003</v>
      </c>
      <c r="I33" s="180">
        <v>-3484.543999999999</v>
      </c>
      <c r="J33" s="180">
        <v>-4844.7620000000006</v>
      </c>
      <c r="K33" s="180">
        <v>-5815.3136089999998</v>
      </c>
      <c r="L33" s="180">
        <v>-6467.34</v>
      </c>
      <c r="M33" s="180">
        <v>-5859.3953890000021</v>
      </c>
      <c r="N33" s="180">
        <v>-6169.2376889999978</v>
      </c>
      <c r="O33" s="180">
        <v>-6752.9219999999996</v>
      </c>
      <c r="P33" s="180">
        <v>-4468.1479529999997</v>
      </c>
      <c r="Q33" s="180">
        <v>-5261.1342890000005</v>
      </c>
      <c r="R33" s="180">
        <v>-5676.2347889099019</v>
      </c>
      <c r="S33" s="180">
        <v>-5624.8759999999984</v>
      </c>
      <c r="T33" s="180">
        <v>-5348.9219999999978</v>
      </c>
      <c r="U33" s="180">
        <v>-5276.8329999999987</v>
      </c>
      <c r="V33" s="180">
        <v>-5581.496000000001</v>
      </c>
      <c r="W33" s="180">
        <v>-4984.7899751950035</v>
      </c>
      <c r="X33" s="180">
        <v>-5491.3083555282692</v>
      </c>
      <c r="Y33" s="180">
        <v>-5280.6367547225964</v>
      </c>
      <c r="Z33" s="180">
        <v>-5414.297696628877</v>
      </c>
    </row>
    <row r="34" spans="1:26" s="146" customFormat="1" x14ac:dyDescent="0.25">
      <c r="A34" s="179"/>
      <c r="B34" s="209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</row>
    <row r="35" spans="1:26" thickBot="1" x14ac:dyDescent="0.25">
      <c r="A35" s="158"/>
      <c r="B35" s="152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195"/>
      <c r="T35" s="195"/>
      <c r="U35" s="204"/>
      <c r="V35" s="195"/>
      <c r="W35" s="195"/>
      <c r="X35" s="204"/>
      <c r="Y35" s="195"/>
      <c r="Z35" s="195"/>
    </row>
    <row r="37" spans="1:26" x14ac:dyDescent="0.25"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207"/>
      <c r="X37" s="164"/>
      <c r="Y37" s="207"/>
      <c r="Z37" s="207"/>
    </row>
    <row r="38" spans="1:26" x14ac:dyDescent="0.25">
      <c r="O38" s="208"/>
      <c r="P38" s="208"/>
      <c r="Q38" s="208"/>
      <c r="R38" s="208"/>
      <c r="S38" s="208"/>
      <c r="T38" s="191"/>
      <c r="V38" s="191"/>
      <c r="W38" s="191"/>
      <c r="Y38" s="191"/>
    </row>
    <row r="39" spans="1:26" x14ac:dyDescent="0.25">
      <c r="S39" s="191"/>
      <c r="T39" s="191"/>
      <c r="V39" s="191"/>
      <c r="W39" s="191"/>
      <c r="Y39" s="191"/>
      <c r="Z39" s="191"/>
    </row>
    <row r="40" spans="1:26" x14ac:dyDescent="0.25"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</row>
    <row r="41" spans="1:26" x14ac:dyDescent="0.25">
      <c r="S41" s="191"/>
      <c r="T41" s="191"/>
      <c r="V41" s="191"/>
      <c r="W41" s="191"/>
      <c r="Y41" s="191"/>
    </row>
    <row r="42" spans="1:26" x14ac:dyDescent="0.25">
      <c r="S42" s="191"/>
      <c r="T42" s="191"/>
      <c r="V42" s="191"/>
      <c r="W42" s="191"/>
      <c r="Z42" s="158"/>
    </row>
    <row r="43" spans="1:26" x14ac:dyDescent="0.25">
      <c r="O43" s="67"/>
      <c r="P43" s="68"/>
      <c r="Q43" s="68"/>
      <c r="R43" s="68"/>
      <c r="S43" s="68"/>
    </row>
    <row r="44" spans="1:26" x14ac:dyDescent="0.25"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</row>
    <row r="45" spans="1:26" x14ac:dyDescent="0.25">
      <c r="O45" s="67"/>
      <c r="P45" s="68"/>
      <c r="Q45" s="68"/>
      <c r="R45" s="68"/>
      <c r="S45" s="68"/>
    </row>
    <row r="46" spans="1:26" x14ac:dyDescent="0.25">
      <c r="O46" s="67"/>
      <c r="P46" s="68"/>
      <c r="Q46" s="68"/>
      <c r="R46" s="68"/>
      <c r="S46" s="68"/>
    </row>
    <row r="47" spans="1:26" x14ac:dyDescent="0.25">
      <c r="O47" s="67"/>
      <c r="P47" s="68"/>
      <c r="Q47" s="68"/>
      <c r="R47" s="68"/>
      <c r="S47" s="68"/>
    </row>
  </sheetData>
  <printOptions horizontalCentered="1" verticalCentered="1"/>
  <pageMargins left="0.5" right="0.5" top="0.5" bottom="0.5" header="0.3" footer="0.3"/>
  <pageSetup scale="60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13</vt:i4>
      </vt:variant>
    </vt:vector>
  </HeadingPairs>
  <TitlesOfParts>
    <vt:vector size="30" baseType="lpstr">
      <vt:lpstr>D1</vt:lpstr>
      <vt:lpstr>D2</vt:lpstr>
      <vt:lpstr>D3</vt:lpstr>
      <vt:lpstr>D4</vt:lpstr>
      <vt:lpstr>D5</vt:lpstr>
      <vt:lpstr>D6</vt:lpstr>
      <vt:lpstr>D7</vt:lpstr>
      <vt:lpstr>D8</vt:lpstr>
      <vt:lpstr>D9</vt:lpstr>
      <vt:lpstr>D10</vt:lpstr>
      <vt:lpstr>D11</vt:lpstr>
      <vt:lpstr>D12</vt:lpstr>
      <vt:lpstr>D13</vt:lpstr>
      <vt:lpstr>D14</vt:lpstr>
      <vt:lpstr>D15</vt:lpstr>
      <vt:lpstr>D16</vt:lpstr>
      <vt:lpstr>D17</vt:lpstr>
      <vt:lpstr>'D14'!Print_Area</vt:lpstr>
      <vt:lpstr>'D5'!Print_Area</vt:lpstr>
      <vt:lpstr>'D1'!Print_Titles</vt:lpstr>
      <vt:lpstr>'D10'!Print_Titles</vt:lpstr>
      <vt:lpstr>'D14'!Print_Titles</vt:lpstr>
      <vt:lpstr>'D15'!Print_Titles</vt:lpstr>
      <vt:lpstr>'D16'!Print_Titles</vt:lpstr>
      <vt:lpstr>'D17'!Print_Titles</vt:lpstr>
      <vt:lpstr>'D2'!Print_Titles</vt:lpstr>
      <vt:lpstr>'D4'!Print_Titles</vt:lpstr>
      <vt:lpstr>'D5'!Print_Titles</vt:lpstr>
      <vt:lpstr>'D6'!Print_Titles</vt:lpstr>
      <vt:lpstr>'D7'!Print_Titles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Suraika S.L.Tromp</cp:lastModifiedBy>
  <cp:lastPrinted>2023-06-30T15:28:28Z</cp:lastPrinted>
  <dcterms:created xsi:type="dcterms:W3CDTF">2022-11-15T19:40:58Z</dcterms:created>
  <dcterms:modified xsi:type="dcterms:W3CDTF">2023-06-30T15:33:18Z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c6874-6a52-4c55-bb33-98e97dca7efe_Enabled">
    <vt:lpwstr>true</vt:lpwstr>
  </property>
  <property fmtid="{D5CDD505-2E9C-101B-9397-08002B2CF9AE}" pid="3" name="MSIP_Label_916c6874-6a52-4c55-bb33-98e97dca7efe_SetDate">
    <vt:lpwstr>2022-11-15T19:40:58Z</vt:lpwstr>
  </property>
  <property fmtid="{D5CDD505-2E9C-101B-9397-08002B2CF9AE}" pid="4" name="MSIP_Label_916c6874-6a52-4c55-bb33-98e97dca7efe_Method">
    <vt:lpwstr>Standard</vt:lpwstr>
  </property>
  <property fmtid="{D5CDD505-2E9C-101B-9397-08002B2CF9AE}" pid="5" name="MSIP_Label_916c6874-6a52-4c55-bb33-98e97dca7efe_Name">
    <vt:lpwstr>RESTRICTED</vt:lpwstr>
  </property>
  <property fmtid="{D5CDD505-2E9C-101B-9397-08002B2CF9AE}" pid="6" name="MSIP_Label_916c6874-6a52-4c55-bb33-98e97dca7efe_SiteId">
    <vt:lpwstr>b59c0e2d-9357-4098-af50-3b7f4d163bce</vt:lpwstr>
  </property>
  <property fmtid="{D5CDD505-2E9C-101B-9397-08002B2CF9AE}" pid="7" name="MSIP_Label_916c6874-6a52-4c55-bb33-98e97dca7efe_ActionId">
    <vt:lpwstr>3005fcbb-7a6f-4218-a5cb-cfa09203bc2d</vt:lpwstr>
  </property>
  <property fmtid="{D5CDD505-2E9C-101B-9397-08002B2CF9AE}" pid="8" name="MSIP_Label_916c6874-6a52-4c55-bb33-98e97dca7efe_ContentBits">
    <vt:lpwstr>0</vt:lpwstr>
  </property>
</Properties>
</file>